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5385"/>
  </bookViews>
  <sheets>
    <sheet name="الصفحة الرئيسية" sheetId="6" r:id="rId1"/>
    <sheet name="الأصناف" sheetId="1" r:id="rId2"/>
    <sheet name="ادخال بيانات" sheetId="2" r:id="rId3"/>
    <sheet name="رصيد المخازن" sheetId="4" r:id="rId4"/>
    <sheet name="تقارير المخازن" sheetId="5" r:id="rId5"/>
  </sheets>
  <externalReferences>
    <externalReference r:id="rId6"/>
  </externalReferences>
  <calcPr calcId="144525"/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H8" i="4" l="1"/>
  <c r="I8" i="4"/>
  <c r="I9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8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8" i="4"/>
  <c r="D8" i="5" l="1"/>
  <c r="I10" i="4" l="1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G1006" i="4"/>
  <c r="H1006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G84" i="4"/>
  <c r="H84" i="4"/>
  <c r="G85" i="4"/>
  <c r="H85" i="4"/>
  <c r="G86" i="4"/>
  <c r="H86" i="4"/>
  <c r="G87" i="4"/>
  <c r="H87" i="4"/>
  <c r="G88" i="4"/>
  <c r="H88" i="4"/>
  <c r="G89" i="4"/>
  <c r="H89" i="4"/>
  <c r="G90" i="4"/>
  <c r="H90" i="4"/>
  <c r="G91" i="4"/>
  <c r="H91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99" i="4"/>
  <c r="H99" i="4"/>
  <c r="G100" i="4"/>
  <c r="H100" i="4"/>
  <c r="G101" i="4"/>
  <c r="H101" i="4"/>
  <c r="G102" i="4"/>
  <c r="H102" i="4"/>
  <c r="G103" i="4"/>
  <c r="H103" i="4"/>
  <c r="G104" i="4"/>
  <c r="H104" i="4"/>
  <c r="G105" i="4"/>
  <c r="H105" i="4"/>
  <c r="G106" i="4"/>
  <c r="H106" i="4"/>
  <c r="G107" i="4"/>
  <c r="H107" i="4"/>
  <c r="G108" i="4"/>
  <c r="H108" i="4"/>
  <c r="G109" i="4"/>
  <c r="H109" i="4"/>
  <c r="G110" i="4"/>
  <c r="H110" i="4"/>
  <c r="G111" i="4"/>
  <c r="H111" i="4"/>
  <c r="G112" i="4"/>
  <c r="H112" i="4"/>
  <c r="G113" i="4"/>
  <c r="H113" i="4"/>
  <c r="G114" i="4"/>
  <c r="H114" i="4"/>
  <c r="G115" i="4"/>
  <c r="H115" i="4"/>
  <c r="G116" i="4"/>
  <c r="H116" i="4"/>
  <c r="G117" i="4"/>
  <c r="H117" i="4"/>
  <c r="G118" i="4"/>
  <c r="H118" i="4"/>
  <c r="G119" i="4"/>
  <c r="H119" i="4"/>
  <c r="G120" i="4"/>
  <c r="H120" i="4"/>
  <c r="G121" i="4"/>
  <c r="H121" i="4"/>
  <c r="G122" i="4"/>
  <c r="H122" i="4"/>
  <c r="G123" i="4"/>
  <c r="H123" i="4"/>
  <c r="G124" i="4"/>
  <c r="H124" i="4"/>
  <c r="G125" i="4"/>
  <c r="H125" i="4"/>
  <c r="G126" i="4"/>
  <c r="H126" i="4"/>
  <c r="G127" i="4"/>
  <c r="H127" i="4"/>
  <c r="G128" i="4"/>
  <c r="H128" i="4"/>
  <c r="G129" i="4"/>
  <c r="H129" i="4"/>
  <c r="G130" i="4"/>
  <c r="H130" i="4"/>
  <c r="G131" i="4"/>
  <c r="H131" i="4"/>
  <c r="G132" i="4"/>
  <c r="H132" i="4"/>
  <c r="G133" i="4"/>
  <c r="H133" i="4"/>
  <c r="G134" i="4"/>
  <c r="H134" i="4"/>
  <c r="G135" i="4"/>
  <c r="H135" i="4"/>
  <c r="G136" i="4"/>
  <c r="H136" i="4"/>
  <c r="G137" i="4"/>
  <c r="H137" i="4"/>
  <c r="G138" i="4"/>
  <c r="H138" i="4"/>
  <c r="G139" i="4"/>
  <c r="H139" i="4"/>
  <c r="G140" i="4"/>
  <c r="H140" i="4"/>
  <c r="G141" i="4"/>
  <c r="H141" i="4"/>
  <c r="G142" i="4"/>
  <c r="H142" i="4"/>
  <c r="G143" i="4"/>
  <c r="H143" i="4"/>
  <c r="G144" i="4"/>
  <c r="H144" i="4"/>
  <c r="G145" i="4"/>
  <c r="H145" i="4"/>
  <c r="G146" i="4"/>
  <c r="H146" i="4"/>
  <c r="G147" i="4"/>
  <c r="H147" i="4"/>
  <c r="G148" i="4"/>
  <c r="H148" i="4"/>
  <c r="G149" i="4"/>
  <c r="H149" i="4"/>
  <c r="G150" i="4"/>
  <c r="H150" i="4"/>
  <c r="G151" i="4"/>
  <c r="H151" i="4"/>
  <c r="G152" i="4"/>
  <c r="H152" i="4"/>
  <c r="G153" i="4"/>
  <c r="H153" i="4"/>
  <c r="G154" i="4"/>
  <c r="H154" i="4"/>
  <c r="G155" i="4"/>
  <c r="H155" i="4"/>
  <c r="G156" i="4"/>
  <c r="H156" i="4"/>
  <c r="G157" i="4"/>
  <c r="H157" i="4"/>
  <c r="G158" i="4"/>
  <c r="H158" i="4"/>
  <c r="G159" i="4"/>
  <c r="H159" i="4"/>
  <c r="G160" i="4"/>
  <c r="H160" i="4"/>
  <c r="G161" i="4"/>
  <c r="H161" i="4"/>
  <c r="G162" i="4"/>
  <c r="H162" i="4"/>
  <c r="G163" i="4"/>
  <c r="H163" i="4"/>
  <c r="G164" i="4"/>
  <c r="H164" i="4"/>
  <c r="G165" i="4"/>
  <c r="H165" i="4"/>
  <c r="G166" i="4"/>
  <c r="H166" i="4"/>
  <c r="G167" i="4"/>
  <c r="H167" i="4"/>
  <c r="G168" i="4"/>
  <c r="H168" i="4"/>
  <c r="G169" i="4"/>
  <c r="H169" i="4"/>
  <c r="G170" i="4"/>
  <c r="H170" i="4"/>
  <c r="G171" i="4"/>
  <c r="H171" i="4"/>
  <c r="G172" i="4"/>
  <c r="H172" i="4"/>
  <c r="G173" i="4"/>
  <c r="H173" i="4"/>
  <c r="G174" i="4"/>
  <c r="H174" i="4"/>
  <c r="G175" i="4"/>
  <c r="H175" i="4"/>
  <c r="G176" i="4"/>
  <c r="H176" i="4"/>
  <c r="G177" i="4"/>
  <c r="H177" i="4"/>
  <c r="G178" i="4"/>
  <c r="H178" i="4"/>
  <c r="G179" i="4"/>
  <c r="H179" i="4"/>
  <c r="G180" i="4"/>
  <c r="H180" i="4"/>
  <c r="G181" i="4"/>
  <c r="H181" i="4"/>
  <c r="G182" i="4"/>
  <c r="H182" i="4"/>
  <c r="G183" i="4"/>
  <c r="H183" i="4"/>
  <c r="G184" i="4"/>
  <c r="H184" i="4"/>
  <c r="G185" i="4"/>
  <c r="H185" i="4"/>
  <c r="G186" i="4"/>
  <c r="H186" i="4"/>
  <c r="G187" i="4"/>
  <c r="H187" i="4"/>
  <c r="G188" i="4"/>
  <c r="H188" i="4"/>
  <c r="G189" i="4"/>
  <c r="H189" i="4"/>
  <c r="G190" i="4"/>
  <c r="H190" i="4"/>
  <c r="G191" i="4"/>
  <c r="H191" i="4"/>
  <c r="G192" i="4"/>
  <c r="H192" i="4"/>
  <c r="G193" i="4"/>
  <c r="H193" i="4"/>
  <c r="G194" i="4"/>
  <c r="H194" i="4"/>
  <c r="G195" i="4"/>
  <c r="H195" i="4"/>
  <c r="G196" i="4"/>
  <c r="H196" i="4"/>
  <c r="G197" i="4"/>
  <c r="H197" i="4"/>
  <c r="G198" i="4"/>
  <c r="H198" i="4"/>
  <c r="G199" i="4"/>
  <c r="H199" i="4"/>
  <c r="G200" i="4"/>
  <c r="H200" i="4"/>
  <c r="G201" i="4"/>
  <c r="H201" i="4"/>
  <c r="G202" i="4"/>
  <c r="H202" i="4"/>
  <c r="G203" i="4"/>
  <c r="H203" i="4"/>
  <c r="G204" i="4"/>
  <c r="H204" i="4"/>
  <c r="G205" i="4"/>
  <c r="H205" i="4"/>
  <c r="G206" i="4"/>
  <c r="H206" i="4"/>
  <c r="G207" i="4"/>
  <c r="H207" i="4"/>
  <c r="G208" i="4"/>
  <c r="H208" i="4"/>
  <c r="G209" i="4"/>
  <c r="H209" i="4"/>
  <c r="G210" i="4"/>
  <c r="H210" i="4"/>
  <c r="G211" i="4"/>
  <c r="H211" i="4"/>
  <c r="G212" i="4"/>
  <c r="H212" i="4"/>
  <c r="G213" i="4"/>
  <c r="H213" i="4"/>
  <c r="G214" i="4"/>
  <c r="H214" i="4"/>
  <c r="G215" i="4"/>
  <c r="H215" i="4"/>
  <c r="G216" i="4"/>
  <c r="H216" i="4"/>
  <c r="G217" i="4"/>
  <c r="H217" i="4"/>
  <c r="G218" i="4"/>
  <c r="H218" i="4"/>
  <c r="G219" i="4"/>
  <c r="H219" i="4"/>
  <c r="G220" i="4"/>
  <c r="H220" i="4"/>
  <c r="G221" i="4"/>
  <c r="H221" i="4"/>
  <c r="G222" i="4"/>
  <c r="H222" i="4"/>
  <c r="G223" i="4"/>
  <c r="H223" i="4"/>
  <c r="G224" i="4"/>
  <c r="H224" i="4"/>
  <c r="G225" i="4"/>
  <c r="H225" i="4"/>
  <c r="G226" i="4"/>
  <c r="H226" i="4"/>
  <c r="G227" i="4"/>
  <c r="H227" i="4"/>
  <c r="G228" i="4"/>
  <c r="H228" i="4"/>
  <c r="G229" i="4"/>
  <c r="H229" i="4"/>
  <c r="G230" i="4"/>
  <c r="H230" i="4"/>
  <c r="G231" i="4"/>
  <c r="H231" i="4"/>
  <c r="G232" i="4"/>
  <c r="H232" i="4"/>
  <c r="G233" i="4"/>
  <c r="H233" i="4"/>
  <c r="G234" i="4"/>
  <c r="H234" i="4"/>
  <c r="G235" i="4"/>
  <c r="H235" i="4"/>
  <c r="G236" i="4"/>
  <c r="H236" i="4"/>
  <c r="G237" i="4"/>
  <c r="H237" i="4"/>
  <c r="G238" i="4"/>
  <c r="H238" i="4"/>
  <c r="G239" i="4"/>
  <c r="H239" i="4"/>
  <c r="G240" i="4"/>
  <c r="H240" i="4"/>
  <c r="G241" i="4"/>
  <c r="H241" i="4"/>
  <c r="G242" i="4"/>
  <c r="H242" i="4"/>
  <c r="G243" i="4"/>
  <c r="H243" i="4"/>
  <c r="G244" i="4"/>
  <c r="H244" i="4"/>
  <c r="G245" i="4"/>
  <c r="H245" i="4"/>
  <c r="G246" i="4"/>
  <c r="H246" i="4"/>
  <c r="G247" i="4"/>
  <c r="H247" i="4"/>
  <c r="G248" i="4"/>
  <c r="H248" i="4"/>
  <c r="G249" i="4"/>
  <c r="H249" i="4"/>
  <c r="G250" i="4"/>
  <c r="H250" i="4"/>
  <c r="G251" i="4"/>
  <c r="H251" i="4"/>
  <c r="G252" i="4"/>
  <c r="H252" i="4"/>
  <c r="G253" i="4"/>
  <c r="H253" i="4"/>
  <c r="G254" i="4"/>
  <c r="H254" i="4"/>
  <c r="G255" i="4"/>
  <c r="H255" i="4"/>
  <c r="G256" i="4"/>
  <c r="H256" i="4"/>
  <c r="G257" i="4"/>
  <c r="H257" i="4"/>
  <c r="G258" i="4"/>
  <c r="H258" i="4"/>
  <c r="G259" i="4"/>
  <c r="H259" i="4"/>
  <c r="G260" i="4"/>
  <c r="H260" i="4"/>
  <c r="G261" i="4"/>
  <c r="H261" i="4"/>
  <c r="G262" i="4"/>
  <c r="H262" i="4"/>
  <c r="G263" i="4"/>
  <c r="H263" i="4"/>
  <c r="G264" i="4"/>
  <c r="H264" i="4"/>
  <c r="G265" i="4"/>
  <c r="H265" i="4"/>
  <c r="G266" i="4"/>
  <c r="H266" i="4"/>
  <c r="G267" i="4"/>
  <c r="H267" i="4"/>
  <c r="G268" i="4"/>
  <c r="H268" i="4"/>
  <c r="G269" i="4"/>
  <c r="H269" i="4"/>
  <c r="G270" i="4"/>
  <c r="H270" i="4"/>
  <c r="G271" i="4"/>
  <c r="H271" i="4"/>
  <c r="G272" i="4"/>
  <c r="H272" i="4"/>
  <c r="G273" i="4"/>
  <c r="H273" i="4"/>
  <c r="G274" i="4"/>
  <c r="H274" i="4"/>
  <c r="G275" i="4"/>
  <c r="H275" i="4"/>
  <c r="G276" i="4"/>
  <c r="H276" i="4"/>
  <c r="G277" i="4"/>
  <c r="H277" i="4"/>
  <c r="G278" i="4"/>
  <c r="H278" i="4"/>
  <c r="G279" i="4"/>
  <c r="H279" i="4"/>
  <c r="G280" i="4"/>
  <c r="H280" i="4"/>
  <c r="G281" i="4"/>
  <c r="H281" i="4"/>
  <c r="G282" i="4"/>
  <c r="H282" i="4"/>
  <c r="G283" i="4"/>
  <c r="H283" i="4"/>
  <c r="G284" i="4"/>
  <c r="H284" i="4"/>
  <c r="G285" i="4"/>
  <c r="H285" i="4"/>
  <c r="G286" i="4"/>
  <c r="H286" i="4"/>
  <c r="G287" i="4"/>
  <c r="H287" i="4"/>
  <c r="G288" i="4"/>
  <c r="H288" i="4"/>
  <c r="G289" i="4"/>
  <c r="H289" i="4"/>
  <c r="G290" i="4"/>
  <c r="H290" i="4"/>
  <c r="G291" i="4"/>
  <c r="H291" i="4"/>
  <c r="G292" i="4"/>
  <c r="H292" i="4"/>
  <c r="G293" i="4"/>
  <c r="H293" i="4"/>
  <c r="G294" i="4"/>
  <c r="H294" i="4"/>
  <c r="G295" i="4"/>
  <c r="H295" i="4"/>
  <c r="G296" i="4"/>
  <c r="H296" i="4"/>
  <c r="G297" i="4"/>
  <c r="H297" i="4"/>
  <c r="G298" i="4"/>
  <c r="H298" i="4"/>
  <c r="G299" i="4"/>
  <c r="H299" i="4"/>
  <c r="G300" i="4"/>
  <c r="H300" i="4"/>
  <c r="G301" i="4"/>
  <c r="H301" i="4"/>
  <c r="G302" i="4"/>
  <c r="H302" i="4"/>
  <c r="G303" i="4"/>
  <c r="H303" i="4"/>
  <c r="G304" i="4"/>
  <c r="H304" i="4"/>
  <c r="G305" i="4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7" i="4"/>
  <c r="H317" i="4"/>
  <c r="G318" i="4"/>
  <c r="H318" i="4"/>
  <c r="G319" i="4"/>
  <c r="H319" i="4"/>
  <c r="G320" i="4"/>
  <c r="H320" i="4"/>
  <c r="G321" i="4"/>
  <c r="H321" i="4"/>
  <c r="G322" i="4"/>
  <c r="H322" i="4"/>
  <c r="G323" i="4"/>
  <c r="H323" i="4"/>
  <c r="G324" i="4"/>
  <c r="H324" i="4"/>
  <c r="G325" i="4"/>
  <c r="H325" i="4"/>
  <c r="G326" i="4"/>
  <c r="H326" i="4"/>
  <c r="G327" i="4"/>
  <c r="H327" i="4"/>
  <c r="G328" i="4"/>
  <c r="H328" i="4"/>
  <c r="G329" i="4"/>
  <c r="H329" i="4"/>
  <c r="G330" i="4"/>
  <c r="H330" i="4"/>
  <c r="G331" i="4"/>
  <c r="H331" i="4"/>
  <c r="G332" i="4"/>
  <c r="H332" i="4"/>
  <c r="G333" i="4"/>
  <c r="H333" i="4"/>
  <c r="G334" i="4"/>
  <c r="H334" i="4"/>
  <c r="G335" i="4"/>
  <c r="H335" i="4"/>
  <c r="G336" i="4"/>
  <c r="H336" i="4"/>
  <c r="G337" i="4"/>
  <c r="H337" i="4"/>
  <c r="G338" i="4"/>
  <c r="H338" i="4"/>
  <c r="G339" i="4"/>
  <c r="H339" i="4"/>
  <c r="G340" i="4"/>
  <c r="H340" i="4"/>
  <c r="G341" i="4"/>
  <c r="H341" i="4"/>
  <c r="G342" i="4"/>
  <c r="H342" i="4"/>
  <c r="G343" i="4"/>
  <c r="H343" i="4"/>
  <c r="G344" i="4"/>
  <c r="H344" i="4"/>
  <c r="G345" i="4"/>
  <c r="H345" i="4"/>
  <c r="G346" i="4"/>
  <c r="H346" i="4"/>
  <c r="G347" i="4"/>
  <c r="H347" i="4"/>
  <c r="G348" i="4"/>
  <c r="H348" i="4"/>
  <c r="G349" i="4"/>
  <c r="H349" i="4"/>
  <c r="G350" i="4"/>
  <c r="H350" i="4"/>
  <c r="G351" i="4"/>
  <c r="H351" i="4"/>
  <c r="G352" i="4"/>
  <c r="H352" i="4"/>
  <c r="G353" i="4"/>
  <c r="H353" i="4"/>
  <c r="G354" i="4"/>
  <c r="H354" i="4"/>
  <c r="G355" i="4"/>
  <c r="H355" i="4"/>
  <c r="G356" i="4"/>
  <c r="H356" i="4"/>
  <c r="G357" i="4"/>
  <c r="H357" i="4"/>
  <c r="G358" i="4"/>
  <c r="H358" i="4"/>
  <c r="G359" i="4"/>
  <c r="H359" i="4"/>
  <c r="G360" i="4"/>
  <c r="H360" i="4"/>
  <c r="G361" i="4"/>
  <c r="H361" i="4"/>
  <c r="G362" i="4"/>
  <c r="H362" i="4"/>
  <c r="G363" i="4"/>
  <c r="H363" i="4"/>
  <c r="G364" i="4"/>
  <c r="H364" i="4"/>
  <c r="G365" i="4"/>
  <c r="H365" i="4"/>
  <c r="G366" i="4"/>
  <c r="H366" i="4"/>
  <c r="G367" i="4"/>
  <c r="H367" i="4"/>
  <c r="G368" i="4"/>
  <c r="H368" i="4"/>
  <c r="G369" i="4"/>
  <c r="H369" i="4"/>
  <c r="G370" i="4"/>
  <c r="H370" i="4"/>
  <c r="G371" i="4"/>
  <c r="H371" i="4"/>
  <c r="G372" i="4"/>
  <c r="H372" i="4"/>
  <c r="G373" i="4"/>
  <c r="H373" i="4"/>
  <c r="G374" i="4"/>
  <c r="H374" i="4"/>
  <c r="G375" i="4"/>
  <c r="H375" i="4"/>
  <c r="G376" i="4"/>
  <c r="H376" i="4"/>
  <c r="G377" i="4"/>
  <c r="H377" i="4"/>
  <c r="G378" i="4"/>
  <c r="H378" i="4"/>
  <c r="G379" i="4"/>
  <c r="H379" i="4"/>
  <c r="G380" i="4"/>
  <c r="H380" i="4"/>
  <c r="G381" i="4"/>
  <c r="H381" i="4"/>
  <c r="G382" i="4"/>
  <c r="H382" i="4"/>
  <c r="G383" i="4"/>
  <c r="H383" i="4"/>
  <c r="G384" i="4"/>
  <c r="H384" i="4"/>
  <c r="G385" i="4"/>
  <c r="H385" i="4"/>
  <c r="G386" i="4"/>
  <c r="H386" i="4"/>
  <c r="G387" i="4"/>
  <c r="H387" i="4"/>
  <c r="G388" i="4"/>
  <c r="H388" i="4"/>
  <c r="G389" i="4"/>
  <c r="H389" i="4"/>
  <c r="G390" i="4"/>
  <c r="H390" i="4"/>
  <c r="G391" i="4"/>
  <c r="H391" i="4"/>
  <c r="G392" i="4"/>
  <c r="H392" i="4"/>
  <c r="G393" i="4"/>
  <c r="H393" i="4"/>
  <c r="G394" i="4"/>
  <c r="H394" i="4"/>
  <c r="G395" i="4"/>
  <c r="H395" i="4"/>
  <c r="G396" i="4"/>
  <c r="H396" i="4"/>
  <c r="G397" i="4"/>
  <c r="H397" i="4"/>
  <c r="G398" i="4"/>
  <c r="H398" i="4"/>
  <c r="G399" i="4"/>
  <c r="H399" i="4"/>
  <c r="G400" i="4"/>
  <c r="H400" i="4"/>
  <c r="G401" i="4"/>
  <c r="H401" i="4"/>
  <c r="G402" i="4"/>
  <c r="H402" i="4"/>
  <c r="G403" i="4"/>
  <c r="H403" i="4"/>
  <c r="G404" i="4"/>
  <c r="H404" i="4"/>
  <c r="G405" i="4"/>
  <c r="H405" i="4"/>
  <c r="G406" i="4"/>
  <c r="H406" i="4"/>
  <c r="G407" i="4"/>
  <c r="H407" i="4"/>
  <c r="G408" i="4"/>
  <c r="H408" i="4"/>
  <c r="G409" i="4"/>
  <c r="H409" i="4"/>
  <c r="G410" i="4"/>
  <c r="H410" i="4"/>
  <c r="G411" i="4"/>
  <c r="H411" i="4"/>
  <c r="G412" i="4"/>
  <c r="H412" i="4"/>
  <c r="G413" i="4"/>
  <c r="H413" i="4"/>
  <c r="G414" i="4"/>
  <c r="H414" i="4"/>
  <c r="G415" i="4"/>
  <c r="H415" i="4"/>
  <c r="G416" i="4"/>
  <c r="H416" i="4"/>
  <c r="G417" i="4"/>
  <c r="H417" i="4"/>
  <c r="G418" i="4"/>
  <c r="H418" i="4"/>
  <c r="G419" i="4"/>
  <c r="H419" i="4"/>
  <c r="G420" i="4"/>
  <c r="H420" i="4"/>
  <c r="G421" i="4"/>
  <c r="H421" i="4"/>
  <c r="G422" i="4"/>
  <c r="H422" i="4"/>
  <c r="G423" i="4"/>
  <c r="H423" i="4"/>
  <c r="G424" i="4"/>
  <c r="H424" i="4"/>
  <c r="G425" i="4"/>
  <c r="H425" i="4"/>
  <c r="G426" i="4"/>
  <c r="H426" i="4"/>
  <c r="G427" i="4"/>
  <c r="H427" i="4"/>
  <c r="G428" i="4"/>
  <c r="H428" i="4"/>
  <c r="G429" i="4"/>
  <c r="H429" i="4"/>
  <c r="G430" i="4"/>
  <c r="H430" i="4"/>
  <c r="G431" i="4"/>
  <c r="H431" i="4"/>
  <c r="G432" i="4"/>
  <c r="H432" i="4"/>
  <c r="G433" i="4"/>
  <c r="H433" i="4"/>
  <c r="G434" i="4"/>
  <c r="H434" i="4"/>
  <c r="G435" i="4"/>
  <c r="H435" i="4"/>
  <c r="G436" i="4"/>
  <c r="H436" i="4"/>
  <c r="G437" i="4"/>
  <c r="H437" i="4"/>
  <c r="G438" i="4"/>
  <c r="H438" i="4"/>
  <c r="G439" i="4"/>
  <c r="H439" i="4"/>
  <c r="G440" i="4"/>
  <c r="H440" i="4"/>
  <c r="G441" i="4"/>
  <c r="H441" i="4"/>
  <c r="G442" i="4"/>
  <c r="H442" i="4"/>
  <c r="G443" i="4"/>
  <c r="H443" i="4"/>
  <c r="G444" i="4"/>
  <c r="H444" i="4"/>
  <c r="G445" i="4"/>
  <c r="H445" i="4"/>
  <c r="G446" i="4"/>
  <c r="H446" i="4"/>
  <c r="G447" i="4"/>
  <c r="H447" i="4"/>
  <c r="G448" i="4"/>
  <c r="H448" i="4"/>
  <c r="G449" i="4"/>
  <c r="H449" i="4"/>
  <c r="G450" i="4"/>
  <c r="H450" i="4"/>
  <c r="G451" i="4"/>
  <c r="H451" i="4"/>
  <c r="G452" i="4"/>
  <c r="H452" i="4"/>
  <c r="G453" i="4"/>
  <c r="H453" i="4"/>
  <c r="G454" i="4"/>
  <c r="H454" i="4"/>
  <c r="G455" i="4"/>
  <c r="H455" i="4"/>
  <c r="G456" i="4"/>
  <c r="H456" i="4"/>
  <c r="G457" i="4"/>
  <c r="H457" i="4"/>
  <c r="G458" i="4"/>
  <c r="H458" i="4"/>
  <c r="G459" i="4"/>
  <c r="H459" i="4"/>
  <c r="G460" i="4"/>
  <c r="H460" i="4"/>
  <c r="G461" i="4"/>
  <c r="H461" i="4"/>
  <c r="G462" i="4"/>
  <c r="H462" i="4"/>
  <c r="G463" i="4"/>
  <c r="H463" i="4"/>
  <c r="G464" i="4"/>
  <c r="H464" i="4"/>
  <c r="G465" i="4"/>
  <c r="H465" i="4"/>
  <c r="G466" i="4"/>
  <c r="H466" i="4"/>
  <c r="G467" i="4"/>
  <c r="H467" i="4"/>
  <c r="G468" i="4"/>
  <c r="H468" i="4"/>
  <c r="G469" i="4"/>
  <c r="H469" i="4"/>
  <c r="G470" i="4"/>
  <c r="H470" i="4"/>
  <c r="G471" i="4"/>
  <c r="H471" i="4"/>
  <c r="G472" i="4"/>
  <c r="H472" i="4"/>
  <c r="G473" i="4"/>
  <c r="H473" i="4"/>
  <c r="G474" i="4"/>
  <c r="H474" i="4"/>
  <c r="G475" i="4"/>
  <c r="H475" i="4"/>
  <c r="G476" i="4"/>
  <c r="H476" i="4"/>
  <c r="G477" i="4"/>
  <c r="H477" i="4"/>
  <c r="G478" i="4"/>
  <c r="H478" i="4"/>
  <c r="G479" i="4"/>
  <c r="H479" i="4"/>
  <c r="G480" i="4"/>
  <c r="H480" i="4"/>
  <c r="G481" i="4"/>
  <c r="H481" i="4"/>
  <c r="G482" i="4"/>
  <c r="H482" i="4"/>
  <c r="G483" i="4"/>
  <c r="H483" i="4"/>
  <c r="G484" i="4"/>
  <c r="H484" i="4"/>
  <c r="G485" i="4"/>
  <c r="H485" i="4"/>
  <c r="G486" i="4"/>
  <c r="H486" i="4"/>
  <c r="G487" i="4"/>
  <c r="H487" i="4"/>
  <c r="G488" i="4"/>
  <c r="H488" i="4"/>
  <c r="G489" i="4"/>
  <c r="H489" i="4"/>
  <c r="G490" i="4"/>
  <c r="H490" i="4"/>
  <c r="G491" i="4"/>
  <c r="H491" i="4"/>
  <c r="G492" i="4"/>
  <c r="H492" i="4"/>
  <c r="G493" i="4"/>
  <c r="H493" i="4"/>
  <c r="G494" i="4"/>
  <c r="H494" i="4"/>
  <c r="G495" i="4"/>
  <c r="H495" i="4"/>
  <c r="G496" i="4"/>
  <c r="H496" i="4"/>
  <c r="G497" i="4"/>
  <c r="H497" i="4"/>
  <c r="G498" i="4"/>
  <c r="H498" i="4"/>
  <c r="G499" i="4"/>
  <c r="H499" i="4"/>
  <c r="G500" i="4"/>
  <c r="H500" i="4"/>
  <c r="G501" i="4"/>
  <c r="H501" i="4"/>
  <c r="G502" i="4"/>
  <c r="H502" i="4"/>
  <c r="G503" i="4"/>
  <c r="H503" i="4"/>
  <c r="G504" i="4"/>
  <c r="H504" i="4"/>
  <c r="G505" i="4"/>
  <c r="H505" i="4"/>
  <c r="G506" i="4"/>
  <c r="H506" i="4"/>
  <c r="G507" i="4"/>
  <c r="H507" i="4"/>
  <c r="G508" i="4"/>
  <c r="H508" i="4"/>
  <c r="G509" i="4"/>
  <c r="H509" i="4"/>
  <c r="G510" i="4"/>
  <c r="H510" i="4"/>
  <c r="G511" i="4"/>
  <c r="H511" i="4"/>
  <c r="G512" i="4"/>
  <c r="H512" i="4"/>
  <c r="G513" i="4"/>
  <c r="H513" i="4"/>
  <c r="G514" i="4"/>
  <c r="H514" i="4"/>
  <c r="G515" i="4"/>
  <c r="H515" i="4"/>
  <c r="G516" i="4"/>
  <c r="H516" i="4"/>
  <c r="G517" i="4"/>
  <c r="H517" i="4"/>
  <c r="G518" i="4"/>
  <c r="H518" i="4"/>
  <c r="G519" i="4"/>
  <c r="H519" i="4"/>
  <c r="G520" i="4"/>
  <c r="H520" i="4"/>
  <c r="G521" i="4"/>
  <c r="H521" i="4"/>
  <c r="G522" i="4"/>
  <c r="H522" i="4"/>
  <c r="G523" i="4"/>
  <c r="H523" i="4"/>
  <c r="G524" i="4"/>
  <c r="H524" i="4"/>
  <c r="G525" i="4"/>
  <c r="H525" i="4"/>
  <c r="G526" i="4"/>
  <c r="H526" i="4"/>
  <c r="G527" i="4"/>
  <c r="H527" i="4"/>
  <c r="G528" i="4"/>
  <c r="H528" i="4"/>
  <c r="G529" i="4"/>
  <c r="H529" i="4"/>
  <c r="G530" i="4"/>
  <c r="H530" i="4"/>
  <c r="G531" i="4"/>
  <c r="H531" i="4"/>
  <c r="G532" i="4"/>
  <c r="H532" i="4"/>
  <c r="G533" i="4"/>
  <c r="H533" i="4"/>
  <c r="G534" i="4"/>
  <c r="H534" i="4"/>
  <c r="G535" i="4"/>
  <c r="H535" i="4"/>
  <c r="G536" i="4"/>
  <c r="H536" i="4"/>
  <c r="G537" i="4"/>
  <c r="H537" i="4"/>
  <c r="G538" i="4"/>
  <c r="H538" i="4"/>
  <c r="G539" i="4"/>
  <c r="H539" i="4"/>
  <c r="G540" i="4"/>
  <c r="H540" i="4"/>
  <c r="G541" i="4"/>
  <c r="H541" i="4"/>
  <c r="G542" i="4"/>
  <c r="H542" i="4"/>
  <c r="G543" i="4"/>
  <c r="H543" i="4"/>
  <c r="G544" i="4"/>
  <c r="H544" i="4"/>
  <c r="G545" i="4"/>
  <c r="H545" i="4"/>
  <c r="G546" i="4"/>
  <c r="H546" i="4"/>
  <c r="G547" i="4"/>
  <c r="H547" i="4"/>
  <c r="G548" i="4"/>
  <c r="H548" i="4"/>
  <c r="G549" i="4"/>
  <c r="H549" i="4"/>
  <c r="G550" i="4"/>
  <c r="H550" i="4"/>
  <c r="G551" i="4"/>
  <c r="H551" i="4"/>
  <c r="G552" i="4"/>
  <c r="H552" i="4"/>
  <c r="G553" i="4"/>
  <c r="H553" i="4"/>
  <c r="G554" i="4"/>
  <c r="H554" i="4"/>
  <c r="G555" i="4"/>
  <c r="H555" i="4"/>
  <c r="G556" i="4"/>
  <c r="H556" i="4"/>
  <c r="G557" i="4"/>
  <c r="H557" i="4"/>
  <c r="G558" i="4"/>
  <c r="H558" i="4"/>
  <c r="G559" i="4"/>
  <c r="H559" i="4"/>
  <c r="G560" i="4"/>
  <c r="H560" i="4"/>
  <c r="G561" i="4"/>
  <c r="H561" i="4"/>
  <c r="G562" i="4"/>
  <c r="H562" i="4"/>
  <c r="G563" i="4"/>
  <c r="H563" i="4"/>
  <c r="G564" i="4"/>
  <c r="H564" i="4"/>
  <c r="G565" i="4"/>
  <c r="H565" i="4"/>
  <c r="G566" i="4"/>
  <c r="H566" i="4"/>
  <c r="G567" i="4"/>
  <c r="H567" i="4"/>
  <c r="G568" i="4"/>
  <c r="H568" i="4"/>
  <c r="G569" i="4"/>
  <c r="H569" i="4"/>
  <c r="G570" i="4"/>
  <c r="H570" i="4"/>
  <c r="G571" i="4"/>
  <c r="H571" i="4"/>
  <c r="G572" i="4"/>
  <c r="H572" i="4"/>
  <c r="G573" i="4"/>
  <c r="H573" i="4"/>
  <c r="G574" i="4"/>
  <c r="H574" i="4"/>
  <c r="G575" i="4"/>
  <c r="H575" i="4"/>
  <c r="G576" i="4"/>
  <c r="H576" i="4"/>
  <c r="G577" i="4"/>
  <c r="H577" i="4"/>
  <c r="G578" i="4"/>
  <c r="H578" i="4"/>
  <c r="G579" i="4"/>
  <c r="H579" i="4"/>
  <c r="G580" i="4"/>
  <c r="H580" i="4"/>
  <c r="G581" i="4"/>
  <c r="H581" i="4"/>
  <c r="G582" i="4"/>
  <c r="H582" i="4"/>
  <c r="G583" i="4"/>
  <c r="H583" i="4"/>
  <c r="G584" i="4"/>
  <c r="H584" i="4"/>
  <c r="G585" i="4"/>
  <c r="H585" i="4"/>
  <c r="G586" i="4"/>
  <c r="H586" i="4"/>
  <c r="G587" i="4"/>
  <c r="H587" i="4"/>
  <c r="G588" i="4"/>
  <c r="H588" i="4"/>
  <c r="G589" i="4"/>
  <c r="H589" i="4"/>
  <c r="G590" i="4"/>
  <c r="H590" i="4"/>
  <c r="G591" i="4"/>
  <c r="H591" i="4"/>
  <c r="G592" i="4"/>
  <c r="H592" i="4"/>
  <c r="G593" i="4"/>
  <c r="H593" i="4"/>
  <c r="G594" i="4"/>
  <c r="H594" i="4"/>
  <c r="G595" i="4"/>
  <c r="H595" i="4"/>
  <c r="G596" i="4"/>
  <c r="H596" i="4"/>
  <c r="G597" i="4"/>
  <c r="H597" i="4"/>
  <c r="G598" i="4"/>
  <c r="H598" i="4"/>
  <c r="G599" i="4"/>
  <c r="H599" i="4"/>
  <c r="G600" i="4"/>
  <c r="H600" i="4"/>
  <c r="G601" i="4"/>
  <c r="H601" i="4"/>
  <c r="G602" i="4"/>
  <c r="H602" i="4"/>
  <c r="G603" i="4"/>
  <c r="H603" i="4"/>
  <c r="G604" i="4"/>
  <c r="H604" i="4"/>
  <c r="G605" i="4"/>
  <c r="H605" i="4"/>
  <c r="G606" i="4"/>
  <c r="H606" i="4"/>
  <c r="G607" i="4"/>
  <c r="H607" i="4"/>
  <c r="G608" i="4"/>
  <c r="H608" i="4"/>
  <c r="G609" i="4"/>
  <c r="H609" i="4"/>
  <c r="G610" i="4"/>
  <c r="H610" i="4"/>
  <c r="G611" i="4"/>
  <c r="H611" i="4"/>
  <c r="G612" i="4"/>
  <c r="H612" i="4"/>
  <c r="G613" i="4"/>
  <c r="H613" i="4"/>
  <c r="G614" i="4"/>
  <c r="H614" i="4"/>
  <c r="G615" i="4"/>
  <c r="H615" i="4"/>
  <c r="G616" i="4"/>
  <c r="H616" i="4"/>
  <c r="G617" i="4"/>
  <c r="H617" i="4"/>
  <c r="G618" i="4"/>
  <c r="H618" i="4"/>
  <c r="G619" i="4"/>
  <c r="H619" i="4"/>
  <c r="G620" i="4"/>
  <c r="H620" i="4"/>
  <c r="G621" i="4"/>
  <c r="H621" i="4"/>
  <c r="G622" i="4"/>
  <c r="H622" i="4"/>
  <c r="G623" i="4"/>
  <c r="H623" i="4"/>
  <c r="G624" i="4"/>
  <c r="H624" i="4"/>
  <c r="G625" i="4"/>
  <c r="H625" i="4"/>
  <c r="G626" i="4"/>
  <c r="H626" i="4"/>
  <c r="G627" i="4"/>
  <c r="H627" i="4"/>
  <c r="G628" i="4"/>
  <c r="H628" i="4"/>
  <c r="G629" i="4"/>
  <c r="H629" i="4"/>
  <c r="G630" i="4"/>
  <c r="H630" i="4"/>
  <c r="G631" i="4"/>
  <c r="H631" i="4"/>
  <c r="G632" i="4"/>
  <c r="H632" i="4"/>
  <c r="G633" i="4"/>
  <c r="H633" i="4"/>
  <c r="G634" i="4"/>
  <c r="H634" i="4"/>
  <c r="G635" i="4"/>
  <c r="H635" i="4"/>
  <c r="G636" i="4"/>
  <c r="H636" i="4"/>
  <c r="G637" i="4"/>
  <c r="H637" i="4"/>
  <c r="G638" i="4"/>
  <c r="H638" i="4"/>
  <c r="G639" i="4"/>
  <c r="H639" i="4"/>
  <c r="G640" i="4"/>
  <c r="H640" i="4"/>
  <c r="G641" i="4"/>
  <c r="H641" i="4"/>
  <c r="G642" i="4"/>
  <c r="H642" i="4"/>
  <c r="G643" i="4"/>
  <c r="H643" i="4"/>
  <c r="G644" i="4"/>
  <c r="H644" i="4"/>
  <c r="G645" i="4"/>
  <c r="H645" i="4"/>
  <c r="G646" i="4"/>
  <c r="H646" i="4"/>
  <c r="G647" i="4"/>
  <c r="H647" i="4"/>
  <c r="G648" i="4"/>
  <c r="H648" i="4"/>
  <c r="G649" i="4"/>
  <c r="H649" i="4"/>
  <c r="G650" i="4"/>
  <c r="H650" i="4"/>
  <c r="G651" i="4"/>
  <c r="H651" i="4"/>
  <c r="G652" i="4"/>
  <c r="H652" i="4"/>
  <c r="G653" i="4"/>
  <c r="H653" i="4"/>
  <c r="G654" i="4"/>
  <c r="H654" i="4"/>
  <c r="G655" i="4"/>
  <c r="H655" i="4"/>
  <c r="G656" i="4"/>
  <c r="H656" i="4"/>
  <c r="G657" i="4"/>
  <c r="H657" i="4"/>
  <c r="G658" i="4"/>
  <c r="H658" i="4"/>
  <c r="G659" i="4"/>
  <c r="H659" i="4"/>
  <c r="G660" i="4"/>
  <c r="H660" i="4"/>
  <c r="G661" i="4"/>
  <c r="H661" i="4"/>
  <c r="G662" i="4"/>
  <c r="H662" i="4"/>
  <c r="G663" i="4"/>
  <c r="H663" i="4"/>
  <c r="G664" i="4"/>
  <c r="H664" i="4"/>
  <c r="G665" i="4"/>
  <c r="H665" i="4"/>
  <c r="G666" i="4"/>
  <c r="H666" i="4"/>
  <c r="G667" i="4"/>
  <c r="H667" i="4"/>
  <c r="G668" i="4"/>
  <c r="H668" i="4"/>
  <c r="G669" i="4"/>
  <c r="H669" i="4"/>
  <c r="G670" i="4"/>
  <c r="H670" i="4"/>
  <c r="G671" i="4"/>
  <c r="H671" i="4"/>
  <c r="G672" i="4"/>
  <c r="H672" i="4"/>
  <c r="G673" i="4"/>
  <c r="H673" i="4"/>
  <c r="G674" i="4"/>
  <c r="H674" i="4"/>
  <c r="G675" i="4"/>
  <c r="H675" i="4"/>
  <c r="G676" i="4"/>
  <c r="H676" i="4"/>
  <c r="G677" i="4"/>
  <c r="H677" i="4"/>
  <c r="G678" i="4"/>
  <c r="H678" i="4"/>
  <c r="G679" i="4"/>
  <c r="H679" i="4"/>
  <c r="G680" i="4"/>
  <c r="H680" i="4"/>
  <c r="G681" i="4"/>
  <c r="H681" i="4"/>
  <c r="G682" i="4"/>
  <c r="H682" i="4"/>
  <c r="G683" i="4"/>
  <c r="H683" i="4"/>
  <c r="G684" i="4"/>
  <c r="H684" i="4"/>
  <c r="G685" i="4"/>
  <c r="H685" i="4"/>
  <c r="G686" i="4"/>
  <c r="H686" i="4"/>
  <c r="G687" i="4"/>
  <c r="H687" i="4"/>
  <c r="G688" i="4"/>
  <c r="H688" i="4"/>
  <c r="G689" i="4"/>
  <c r="H689" i="4"/>
  <c r="G690" i="4"/>
  <c r="H690" i="4"/>
  <c r="G691" i="4"/>
  <c r="H691" i="4"/>
  <c r="G692" i="4"/>
  <c r="H692" i="4"/>
  <c r="G693" i="4"/>
  <c r="H693" i="4"/>
  <c r="G694" i="4"/>
  <c r="H694" i="4"/>
  <c r="G695" i="4"/>
  <c r="H695" i="4"/>
  <c r="G696" i="4"/>
  <c r="H696" i="4"/>
  <c r="G697" i="4"/>
  <c r="H697" i="4"/>
  <c r="G698" i="4"/>
  <c r="H698" i="4"/>
  <c r="G699" i="4"/>
  <c r="H699" i="4"/>
  <c r="G700" i="4"/>
  <c r="H700" i="4"/>
  <c r="G701" i="4"/>
  <c r="H701" i="4"/>
  <c r="G702" i="4"/>
  <c r="H702" i="4"/>
  <c r="G703" i="4"/>
  <c r="H703" i="4"/>
  <c r="G704" i="4"/>
  <c r="H704" i="4"/>
  <c r="G705" i="4"/>
  <c r="H705" i="4"/>
  <c r="G706" i="4"/>
  <c r="H706" i="4"/>
  <c r="G707" i="4"/>
  <c r="H707" i="4"/>
  <c r="G708" i="4"/>
  <c r="H708" i="4"/>
  <c r="G709" i="4"/>
  <c r="H709" i="4"/>
  <c r="G710" i="4"/>
  <c r="H710" i="4"/>
  <c r="G711" i="4"/>
  <c r="H711" i="4"/>
  <c r="G712" i="4"/>
  <c r="H712" i="4"/>
  <c r="G713" i="4"/>
  <c r="H713" i="4"/>
  <c r="G714" i="4"/>
  <c r="H714" i="4"/>
  <c r="G715" i="4"/>
  <c r="H715" i="4"/>
  <c r="G716" i="4"/>
  <c r="H716" i="4"/>
  <c r="G717" i="4"/>
  <c r="H717" i="4"/>
  <c r="G718" i="4"/>
  <c r="H718" i="4"/>
  <c r="G719" i="4"/>
  <c r="H719" i="4"/>
  <c r="G720" i="4"/>
  <c r="H720" i="4"/>
  <c r="G721" i="4"/>
  <c r="H721" i="4"/>
  <c r="G722" i="4"/>
  <c r="H722" i="4"/>
  <c r="G723" i="4"/>
  <c r="H723" i="4"/>
  <c r="G724" i="4"/>
  <c r="H724" i="4"/>
  <c r="G725" i="4"/>
  <c r="H725" i="4"/>
  <c r="G726" i="4"/>
  <c r="H726" i="4"/>
  <c r="G727" i="4"/>
  <c r="H727" i="4"/>
  <c r="G728" i="4"/>
  <c r="H728" i="4"/>
  <c r="G729" i="4"/>
  <c r="H729" i="4"/>
  <c r="G730" i="4"/>
  <c r="H730" i="4"/>
  <c r="G731" i="4"/>
  <c r="H731" i="4"/>
  <c r="G732" i="4"/>
  <c r="H732" i="4"/>
  <c r="G733" i="4"/>
  <c r="H733" i="4"/>
  <c r="G734" i="4"/>
  <c r="H734" i="4"/>
  <c r="G735" i="4"/>
  <c r="H735" i="4"/>
  <c r="G736" i="4"/>
  <c r="H736" i="4"/>
  <c r="G737" i="4"/>
  <c r="H737" i="4"/>
  <c r="G738" i="4"/>
  <c r="H738" i="4"/>
  <c r="G739" i="4"/>
  <c r="H739" i="4"/>
  <c r="G740" i="4"/>
  <c r="H740" i="4"/>
  <c r="G741" i="4"/>
  <c r="H741" i="4"/>
  <c r="G742" i="4"/>
  <c r="H742" i="4"/>
  <c r="G743" i="4"/>
  <c r="H743" i="4"/>
  <c r="G744" i="4"/>
  <c r="H744" i="4"/>
  <c r="G745" i="4"/>
  <c r="H745" i="4"/>
  <c r="G746" i="4"/>
  <c r="H746" i="4"/>
  <c r="G747" i="4"/>
  <c r="H747" i="4"/>
  <c r="G748" i="4"/>
  <c r="H748" i="4"/>
  <c r="G749" i="4"/>
  <c r="H749" i="4"/>
  <c r="G750" i="4"/>
  <c r="H750" i="4"/>
  <c r="G751" i="4"/>
  <c r="H751" i="4"/>
  <c r="G752" i="4"/>
  <c r="H752" i="4"/>
  <c r="G753" i="4"/>
  <c r="H753" i="4"/>
  <c r="G754" i="4"/>
  <c r="H754" i="4"/>
  <c r="G755" i="4"/>
  <c r="H755" i="4"/>
  <c r="G756" i="4"/>
  <c r="H756" i="4"/>
  <c r="G757" i="4"/>
  <c r="H757" i="4"/>
  <c r="G758" i="4"/>
  <c r="H758" i="4"/>
  <c r="G759" i="4"/>
  <c r="H759" i="4"/>
  <c r="G760" i="4"/>
  <c r="H760" i="4"/>
  <c r="G761" i="4"/>
  <c r="H761" i="4"/>
  <c r="G762" i="4"/>
  <c r="H762" i="4"/>
  <c r="G763" i="4"/>
  <c r="H763" i="4"/>
  <c r="G764" i="4"/>
  <c r="H764" i="4"/>
  <c r="G765" i="4"/>
  <c r="H765" i="4"/>
  <c r="G766" i="4"/>
  <c r="H766" i="4"/>
  <c r="G767" i="4"/>
  <c r="H767" i="4"/>
  <c r="G768" i="4"/>
  <c r="H768" i="4"/>
  <c r="G769" i="4"/>
  <c r="H769" i="4"/>
  <c r="G770" i="4"/>
  <c r="H770" i="4"/>
  <c r="G771" i="4"/>
  <c r="H771" i="4"/>
  <c r="G772" i="4"/>
  <c r="H772" i="4"/>
  <c r="G773" i="4"/>
  <c r="H773" i="4"/>
  <c r="G774" i="4"/>
  <c r="H774" i="4"/>
  <c r="G775" i="4"/>
  <c r="H775" i="4"/>
  <c r="G776" i="4"/>
  <c r="H776" i="4"/>
  <c r="G777" i="4"/>
  <c r="H777" i="4"/>
  <c r="G778" i="4"/>
  <c r="H778" i="4"/>
  <c r="G779" i="4"/>
  <c r="H779" i="4"/>
  <c r="G780" i="4"/>
  <c r="H780" i="4"/>
  <c r="G781" i="4"/>
  <c r="H781" i="4"/>
  <c r="G782" i="4"/>
  <c r="H782" i="4"/>
  <c r="G783" i="4"/>
  <c r="H783" i="4"/>
  <c r="G784" i="4"/>
  <c r="H784" i="4"/>
  <c r="G785" i="4"/>
  <c r="H785" i="4"/>
  <c r="G786" i="4"/>
  <c r="H786" i="4"/>
  <c r="G787" i="4"/>
  <c r="H787" i="4"/>
  <c r="G788" i="4"/>
  <c r="H788" i="4"/>
  <c r="G789" i="4"/>
  <c r="H789" i="4"/>
  <c r="G790" i="4"/>
  <c r="H790" i="4"/>
  <c r="G791" i="4"/>
  <c r="H791" i="4"/>
  <c r="G792" i="4"/>
  <c r="H792" i="4"/>
  <c r="G793" i="4"/>
  <c r="H793" i="4"/>
  <c r="G794" i="4"/>
  <c r="H794" i="4"/>
  <c r="G795" i="4"/>
  <c r="H795" i="4"/>
  <c r="G796" i="4"/>
  <c r="H796" i="4"/>
  <c r="G797" i="4"/>
  <c r="H797" i="4"/>
  <c r="G798" i="4"/>
  <c r="H798" i="4"/>
  <c r="G799" i="4"/>
  <c r="H799" i="4"/>
  <c r="G800" i="4"/>
  <c r="H800" i="4"/>
  <c r="G801" i="4"/>
  <c r="H801" i="4"/>
  <c r="G802" i="4"/>
  <c r="H802" i="4"/>
  <c r="G803" i="4"/>
  <c r="H803" i="4"/>
  <c r="G804" i="4"/>
  <c r="H804" i="4"/>
  <c r="G805" i="4"/>
  <c r="H805" i="4"/>
  <c r="G806" i="4"/>
  <c r="H806" i="4"/>
  <c r="G807" i="4"/>
  <c r="H807" i="4"/>
  <c r="G808" i="4"/>
  <c r="H808" i="4"/>
  <c r="G809" i="4"/>
  <c r="H809" i="4"/>
  <c r="G810" i="4"/>
  <c r="H810" i="4"/>
  <c r="G811" i="4"/>
  <c r="H811" i="4"/>
  <c r="G812" i="4"/>
  <c r="H812" i="4"/>
  <c r="G813" i="4"/>
  <c r="H813" i="4"/>
  <c r="G814" i="4"/>
  <c r="H814" i="4"/>
  <c r="G815" i="4"/>
  <c r="H815" i="4"/>
  <c r="G816" i="4"/>
  <c r="H816" i="4"/>
  <c r="G817" i="4"/>
  <c r="H817" i="4"/>
  <c r="G818" i="4"/>
  <c r="H818" i="4"/>
  <c r="G819" i="4"/>
  <c r="H819" i="4"/>
  <c r="G820" i="4"/>
  <c r="H820" i="4"/>
  <c r="G821" i="4"/>
  <c r="H821" i="4"/>
  <c r="G822" i="4"/>
  <c r="H822" i="4"/>
  <c r="G823" i="4"/>
  <c r="H823" i="4"/>
  <c r="G824" i="4"/>
  <c r="H824" i="4"/>
  <c r="G825" i="4"/>
  <c r="H825" i="4"/>
  <c r="G826" i="4"/>
  <c r="H826" i="4"/>
  <c r="G827" i="4"/>
  <c r="H827" i="4"/>
  <c r="G828" i="4"/>
  <c r="H828" i="4"/>
  <c r="G829" i="4"/>
  <c r="H829" i="4"/>
  <c r="G830" i="4"/>
  <c r="H830" i="4"/>
  <c r="G831" i="4"/>
  <c r="H831" i="4"/>
  <c r="G832" i="4"/>
  <c r="H832" i="4"/>
  <c r="G833" i="4"/>
  <c r="H833" i="4"/>
  <c r="G834" i="4"/>
  <c r="H834" i="4"/>
  <c r="G835" i="4"/>
  <c r="H835" i="4"/>
  <c r="G836" i="4"/>
  <c r="H836" i="4"/>
  <c r="G837" i="4"/>
  <c r="H837" i="4"/>
  <c r="G838" i="4"/>
  <c r="H838" i="4"/>
  <c r="G839" i="4"/>
  <c r="H839" i="4"/>
  <c r="G840" i="4"/>
  <c r="H840" i="4"/>
  <c r="G841" i="4"/>
  <c r="H841" i="4"/>
  <c r="G842" i="4"/>
  <c r="H842" i="4"/>
  <c r="G843" i="4"/>
  <c r="H843" i="4"/>
  <c r="G844" i="4"/>
  <c r="H844" i="4"/>
  <c r="G845" i="4"/>
  <c r="H845" i="4"/>
  <c r="G846" i="4"/>
  <c r="H846" i="4"/>
  <c r="G847" i="4"/>
  <c r="H847" i="4"/>
  <c r="G848" i="4"/>
  <c r="H848" i="4"/>
  <c r="G849" i="4"/>
  <c r="H849" i="4"/>
  <c r="G850" i="4"/>
  <c r="H850" i="4"/>
  <c r="G851" i="4"/>
  <c r="H851" i="4"/>
  <c r="G852" i="4"/>
  <c r="H852" i="4"/>
  <c r="G853" i="4"/>
  <c r="H853" i="4"/>
  <c r="G854" i="4"/>
  <c r="H854" i="4"/>
  <c r="G855" i="4"/>
  <c r="H855" i="4"/>
  <c r="G856" i="4"/>
  <c r="H856" i="4"/>
  <c r="G857" i="4"/>
  <c r="H857" i="4"/>
  <c r="G858" i="4"/>
  <c r="H858" i="4"/>
  <c r="G859" i="4"/>
  <c r="H859" i="4"/>
  <c r="G860" i="4"/>
  <c r="H860" i="4"/>
  <c r="G861" i="4"/>
  <c r="H861" i="4"/>
  <c r="G862" i="4"/>
  <c r="H862" i="4"/>
  <c r="G863" i="4"/>
  <c r="H863" i="4"/>
  <c r="G864" i="4"/>
  <c r="H864" i="4"/>
  <c r="G865" i="4"/>
  <c r="H865" i="4"/>
  <c r="G866" i="4"/>
  <c r="H866" i="4"/>
  <c r="G867" i="4"/>
  <c r="H867" i="4"/>
  <c r="G868" i="4"/>
  <c r="H868" i="4"/>
  <c r="G869" i="4"/>
  <c r="H869" i="4"/>
  <c r="G870" i="4"/>
  <c r="H870" i="4"/>
  <c r="G871" i="4"/>
  <c r="H871" i="4"/>
  <c r="G872" i="4"/>
  <c r="H872" i="4"/>
  <c r="G873" i="4"/>
  <c r="H873" i="4"/>
  <c r="G874" i="4"/>
  <c r="H874" i="4"/>
  <c r="G875" i="4"/>
  <c r="H875" i="4"/>
  <c r="G876" i="4"/>
  <c r="H876" i="4"/>
  <c r="G877" i="4"/>
  <c r="H877" i="4"/>
  <c r="G878" i="4"/>
  <c r="H878" i="4"/>
  <c r="G879" i="4"/>
  <c r="H879" i="4"/>
  <c r="G880" i="4"/>
  <c r="H880" i="4"/>
  <c r="G881" i="4"/>
  <c r="H881" i="4"/>
  <c r="G882" i="4"/>
  <c r="H882" i="4"/>
  <c r="G883" i="4"/>
  <c r="H883" i="4"/>
  <c r="G884" i="4"/>
  <c r="H884" i="4"/>
  <c r="G885" i="4"/>
  <c r="H885" i="4"/>
  <c r="G886" i="4"/>
  <c r="H886" i="4"/>
  <c r="G887" i="4"/>
  <c r="H887" i="4"/>
  <c r="G888" i="4"/>
  <c r="H888" i="4"/>
  <c r="G889" i="4"/>
  <c r="H889" i="4"/>
  <c r="G890" i="4"/>
  <c r="H890" i="4"/>
  <c r="G891" i="4"/>
  <c r="H891" i="4"/>
  <c r="G892" i="4"/>
  <c r="H892" i="4"/>
  <c r="G893" i="4"/>
  <c r="H893" i="4"/>
  <c r="G894" i="4"/>
  <c r="H894" i="4"/>
  <c r="G895" i="4"/>
  <c r="H895" i="4"/>
  <c r="G896" i="4"/>
  <c r="H896" i="4"/>
  <c r="G897" i="4"/>
  <c r="H897" i="4"/>
  <c r="G898" i="4"/>
  <c r="H898" i="4"/>
  <c r="G899" i="4"/>
  <c r="H899" i="4"/>
  <c r="G900" i="4"/>
  <c r="H900" i="4"/>
  <c r="G901" i="4"/>
  <c r="H901" i="4"/>
  <c r="G902" i="4"/>
  <c r="H902" i="4"/>
  <c r="G903" i="4"/>
  <c r="H903" i="4"/>
  <c r="G904" i="4"/>
  <c r="H904" i="4"/>
  <c r="G905" i="4"/>
  <c r="H905" i="4"/>
  <c r="G906" i="4"/>
  <c r="H906" i="4"/>
  <c r="G907" i="4"/>
  <c r="H907" i="4"/>
  <c r="G908" i="4"/>
  <c r="H908" i="4"/>
  <c r="G909" i="4"/>
  <c r="H909" i="4"/>
  <c r="G910" i="4"/>
  <c r="H910" i="4"/>
  <c r="G911" i="4"/>
  <c r="H911" i="4"/>
  <c r="G912" i="4"/>
  <c r="H912" i="4"/>
  <c r="G913" i="4"/>
  <c r="H913" i="4"/>
  <c r="G914" i="4"/>
  <c r="H914" i="4"/>
  <c r="G915" i="4"/>
  <c r="H915" i="4"/>
  <c r="G916" i="4"/>
  <c r="H916" i="4"/>
  <c r="G917" i="4"/>
  <c r="H917" i="4"/>
  <c r="G918" i="4"/>
  <c r="H918" i="4"/>
  <c r="G919" i="4"/>
  <c r="H919" i="4"/>
  <c r="G920" i="4"/>
  <c r="H920" i="4"/>
  <c r="G921" i="4"/>
  <c r="H921" i="4"/>
  <c r="G922" i="4"/>
  <c r="H922" i="4"/>
  <c r="G923" i="4"/>
  <c r="H923" i="4"/>
  <c r="G924" i="4"/>
  <c r="H924" i="4"/>
  <c r="G925" i="4"/>
  <c r="H925" i="4"/>
  <c r="G926" i="4"/>
  <c r="H926" i="4"/>
  <c r="G927" i="4"/>
  <c r="H927" i="4"/>
  <c r="G928" i="4"/>
  <c r="H928" i="4"/>
  <c r="G929" i="4"/>
  <c r="H929" i="4"/>
  <c r="G930" i="4"/>
  <c r="H930" i="4"/>
  <c r="G931" i="4"/>
  <c r="H931" i="4"/>
  <c r="G932" i="4"/>
  <c r="H932" i="4"/>
  <c r="G933" i="4"/>
  <c r="H933" i="4"/>
  <c r="G934" i="4"/>
  <c r="H934" i="4"/>
  <c r="G935" i="4"/>
  <c r="H935" i="4"/>
  <c r="G936" i="4"/>
  <c r="H936" i="4"/>
  <c r="G937" i="4"/>
  <c r="H937" i="4"/>
  <c r="G938" i="4"/>
  <c r="H938" i="4"/>
  <c r="G939" i="4"/>
  <c r="H939" i="4"/>
  <c r="G940" i="4"/>
  <c r="H940" i="4"/>
  <c r="G941" i="4"/>
  <c r="H941" i="4"/>
  <c r="G942" i="4"/>
  <c r="H942" i="4"/>
  <c r="G943" i="4"/>
  <c r="H943" i="4"/>
  <c r="G944" i="4"/>
  <c r="H944" i="4"/>
  <c r="G945" i="4"/>
  <c r="H945" i="4"/>
  <c r="G946" i="4"/>
  <c r="H946" i="4"/>
  <c r="G947" i="4"/>
  <c r="H947" i="4"/>
  <c r="G948" i="4"/>
  <c r="H948" i="4"/>
  <c r="G949" i="4"/>
  <c r="H949" i="4"/>
  <c r="G950" i="4"/>
  <c r="H950" i="4"/>
  <c r="G951" i="4"/>
  <c r="H951" i="4"/>
  <c r="G952" i="4"/>
  <c r="H952" i="4"/>
  <c r="G953" i="4"/>
  <c r="H953" i="4"/>
  <c r="G954" i="4"/>
  <c r="H954" i="4"/>
  <c r="G955" i="4"/>
  <c r="H955" i="4"/>
  <c r="G956" i="4"/>
  <c r="H956" i="4"/>
  <c r="G957" i="4"/>
  <c r="H957" i="4"/>
  <c r="G958" i="4"/>
  <c r="H958" i="4"/>
  <c r="G959" i="4"/>
  <c r="H959" i="4"/>
  <c r="G960" i="4"/>
  <c r="H960" i="4"/>
  <c r="G961" i="4"/>
  <c r="H961" i="4"/>
  <c r="G962" i="4"/>
  <c r="H962" i="4"/>
  <c r="G963" i="4"/>
  <c r="H963" i="4"/>
  <c r="G964" i="4"/>
  <c r="H964" i="4"/>
  <c r="G965" i="4"/>
  <c r="H965" i="4"/>
  <c r="G966" i="4"/>
  <c r="H966" i="4"/>
  <c r="G967" i="4"/>
  <c r="H967" i="4"/>
  <c r="G968" i="4"/>
  <c r="H968" i="4"/>
  <c r="G969" i="4"/>
  <c r="H969" i="4"/>
  <c r="G970" i="4"/>
  <c r="H970" i="4"/>
  <c r="G971" i="4"/>
  <c r="H971" i="4"/>
  <c r="G972" i="4"/>
  <c r="H972" i="4"/>
  <c r="G973" i="4"/>
  <c r="H973" i="4"/>
  <c r="G974" i="4"/>
  <c r="H974" i="4"/>
  <c r="G975" i="4"/>
  <c r="H975" i="4"/>
  <c r="G976" i="4"/>
  <c r="H976" i="4"/>
  <c r="G977" i="4"/>
  <c r="H977" i="4"/>
  <c r="G978" i="4"/>
  <c r="H978" i="4"/>
  <c r="G979" i="4"/>
  <c r="H979" i="4"/>
  <c r="G980" i="4"/>
  <c r="H980" i="4"/>
  <c r="G981" i="4"/>
  <c r="H981" i="4"/>
  <c r="G982" i="4"/>
  <c r="H982" i="4"/>
  <c r="G983" i="4"/>
  <c r="H983" i="4"/>
  <c r="G984" i="4"/>
  <c r="H984" i="4"/>
  <c r="G985" i="4"/>
  <c r="H985" i="4"/>
  <c r="G986" i="4"/>
  <c r="H986" i="4"/>
  <c r="G987" i="4"/>
  <c r="H987" i="4"/>
  <c r="G988" i="4"/>
  <c r="H988" i="4"/>
  <c r="G989" i="4"/>
  <c r="H989" i="4"/>
  <c r="G990" i="4"/>
  <c r="H990" i="4"/>
  <c r="G991" i="4"/>
  <c r="H991" i="4"/>
  <c r="G992" i="4"/>
  <c r="H992" i="4"/>
  <c r="G993" i="4"/>
  <c r="H993" i="4"/>
  <c r="G994" i="4"/>
  <c r="H994" i="4"/>
  <c r="G995" i="4"/>
  <c r="H995" i="4"/>
  <c r="G996" i="4"/>
  <c r="H996" i="4"/>
  <c r="G997" i="4"/>
  <c r="H997" i="4"/>
  <c r="G998" i="4"/>
  <c r="H998" i="4"/>
  <c r="G999" i="4"/>
  <c r="H999" i="4"/>
  <c r="G1000" i="4"/>
  <c r="H1000" i="4"/>
  <c r="G1001" i="4"/>
  <c r="H1001" i="4"/>
  <c r="G1002" i="4"/>
  <c r="H1002" i="4"/>
  <c r="G1003" i="4"/>
  <c r="H1003" i="4"/>
  <c r="G1004" i="4"/>
  <c r="H1004" i="4"/>
  <c r="G1005" i="4"/>
  <c r="H1005" i="4"/>
  <c r="F100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8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9" i="2"/>
  <c r="K8" i="4" l="1"/>
</calcChain>
</file>

<file path=xl/sharedStrings.xml><?xml version="1.0" encoding="utf-8"?>
<sst xmlns="http://schemas.openxmlformats.org/spreadsheetml/2006/main" count="124" uniqueCount="65">
  <si>
    <t>التاريخ</t>
  </si>
  <si>
    <t>رقم الصنف</t>
  </si>
  <si>
    <t>اسم الصنف</t>
  </si>
  <si>
    <t>الوحدة</t>
  </si>
  <si>
    <t>الكمية</t>
  </si>
  <si>
    <t>رصيد اول المدة</t>
  </si>
  <si>
    <t>كيلو</t>
  </si>
  <si>
    <t>حبة</t>
  </si>
  <si>
    <t>علبة</t>
  </si>
  <si>
    <t>كيس</t>
  </si>
  <si>
    <t>كرتونة</t>
  </si>
  <si>
    <t>شوال</t>
  </si>
  <si>
    <t>رول</t>
  </si>
  <si>
    <t>ربطة</t>
  </si>
  <si>
    <t>ملاحضات</t>
  </si>
  <si>
    <t>اول المدة</t>
  </si>
  <si>
    <t>وارد</t>
  </si>
  <si>
    <t>صادر</t>
  </si>
  <si>
    <t>الرصيد</t>
  </si>
  <si>
    <t>مسحب للشوي</t>
  </si>
  <si>
    <t>صدر مسحب</t>
  </si>
  <si>
    <t>دجاج مقطع</t>
  </si>
  <si>
    <t>فخاد مسحب</t>
  </si>
  <si>
    <t>موزات عجل</t>
  </si>
  <si>
    <t>موزات خاروف</t>
  </si>
  <si>
    <t>قص خاروف</t>
  </si>
  <si>
    <t>كفتة</t>
  </si>
  <si>
    <t>فري</t>
  </si>
  <si>
    <t>أرز</t>
  </si>
  <si>
    <t>تاريخ بداية المخزون</t>
  </si>
  <si>
    <t>تاريخ نهاية المخزون</t>
  </si>
  <si>
    <t>زيت</t>
  </si>
  <si>
    <t>خيار مخلل</t>
  </si>
  <si>
    <t>بندورة</t>
  </si>
  <si>
    <t>ماجي</t>
  </si>
  <si>
    <t>مارجرين</t>
  </si>
  <si>
    <t>تورتيلا</t>
  </si>
  <si>
    <t>حامض</t>
  </si>
  <si>
    <t>ملح ليمون</t>
  </si>
  <si>
    <t>ذرة</t>
  </si>
  <si>
    <t>سمنة</t>
  </si>
  <si>
    <t>كاتش أب</t>
  </si>
  <si>
    <t>زيتون</t>
  </si>
  <si>
    <t>مايونيز</t>
  </si>
  <si>
    <t>طحينية</t>
  </si>
  <si>
    <t>فلين مقطع</t>
  </si>
  <si>
    <t>جاط وسط</t>
  </si>
  <si>
    <t>جاط كبير</t>
  </si>
  <si>
    <t>قصدير</t>
  </si>
  <si>
    <t>معالق</t>
  </si>
  <si>
    <t>رول نايلون</t>
  </si>
  <si>
    <t>كاسات بلاستيك</t>
  </si>
  <si>
    <t>كياس كبير مطبوع</t>
  </si>
  <si>
    <t>كياس صغير مطبوغ</t>
  </si>
  <si>
    <t>علب 125</t>
  </si>
  <si>
    <t>غطي 125</t>
  </si>
  <si>
    <t>كفوف</t>
  </si>
  <si>
    <t>بازيلا و جزر</t>
  </si>
  <si>
    <t>جزر</t>
  </si>
  <si>
    <t>بامية</t>
  </si>
  <si>
    <t>خضار مشكل</t>
  </si>
  <si>
    <t>فاصوليا</t>
  </si>
  <si>
    <t>ملوخية</t>
  </si>
  <si>
    <t>نوع الحركة</t>
  </si>
  <si>
    <t>شوك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</si>
</sst>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6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14" fontId="3" fillId="4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583;&#1582;&#1575;&#1604; &#1576;&#1610;&#1575;&#1606;&#1575;&#1578;'!A1"/><Relationship Id="rId2" Type="http://schemas.openxmlformats.org/officeDocument/2006/relationships/hyperlink" Target="#'&#1585;&#1589;&#1610;&#1583; &#1575;&#1604;&#1605;&#1582;&#1575;&#1586;&#1606;'!A1"/><Relationship Id="rId1" Type="http://schemas.openxmlformats.org/officeDocument/2006/relationships/hyperlink" Target="#&#1575;&#1604;&#1571;&#1589;&#1606;&#1575;&#1601;!A1"/><Relationship Id="rId4" Type="http://schemas.openxmlformats.org/officeDocument/2006/relationships/hyperlink" Target="#'&#1578;&#1602;&#1575;&#1585;&#1610;&#1585; &#1575;&#1604;&#1605;&#1582;&#1575;&#1586;&#1606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125666</xdr:colOff>
      <xdr:row>7</xdr:row>
      <xdr:rowOff>98691</xdr:rowOff>
    </xdr:from>
    <xdr:to>
      <xdr:col>7</xdr:col>
      <xdr:colOff>192341</xdr:colOff>
      <xdr:row>11</xdr:row>
      <xdr:rowOff>17049</xdr:rowOff>
    </xdr:to>
    <xdr:sp macro="" textlink="">
      <xdr:nvSpPr>
        <xdr:cNvPr id="8" name="مجسم مشطوف الحواف 7">
          <a:hlinkClick xmlns:r="http://schemas.openxmlformats.org/officeDocument/2006/relationships" r:id="rId1"/>
        </xdr:cNvPr>
        <xdr:cNvSpPr/>
      </xdr:nvSpPr>
      <xdr:spPr>
        <a:xfrm>
          <a:off x="5959688" y="1353750"/>
          <a:ext cx="1433793" cy="635534"/>
        </a:xfrm>
        <a:prstGeom prst="beve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>
              <a:solidFill>
                <a:schemeClr val="bg1"/>
              </a:solidFill>
            </a:rPr>
            <a:t>الأصناف</a:t>
          </a:r>
        </a:p>
      </xdr:txBody>
    </xdr:sp>
    <xdr:clientData/>
  </xdr:twoCellAnchor>
  <xdr:twoCellAnchor>
    <xdr:from>
      <xdr:col>5</xdr:col>
      <xdr:colOff>75399</xdr:colOff>
      <xdr:row>14</xdr:row>
      <xdr:rowOff>43862</xdr:rowOff>
    </xdr:from>
    <xdr:to>
      <xdr:col>7</xdr:col>
      <xdr:colOff>142074</xdr:colOff>
      <xdr:row>17</xdr:row>
      <xdr:rowOff>135030</xdr:rowOff>
    </xdr:to>
    <xdr:sp macro="" textlink="">
      <xdr:nvSpPr>
        <xdr:cNvPr id="9" name="مجسم مشطوف الحواف 8">
          <a:hlinkClick xmlns:r="http://schemas.openxmlformats.org/officeDocument/2006/relationships" r:id="rId2"/>
        </xdr:cNvPr>
        <xdr:cNvSpPr/>
      </xdr:nvSpPr>
      <xdr:spPr>
        <a:xfrm>
          <a:off x="6009955" y="2553980"/>
          <a:ext cx="1433793" cy="629050"/>
        </a:xfrm>
        <a:prstGeom prst="bevel">
          <a:avLst/>
        </a:prstGeom>
        <a:effectLst>
          <a:glow rad="139700">
            <a:schemeClr val="accent5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رصيد</a:t>
          </a:r>
          <a:r>
            <a:rPr lang="ar-SA" sz="1400" b="1" baseline="0"/>
            <a:t> الآصناف</a:t>
          </a:r>
          <a:endParaRPr lang="ar-SA" sz="1400" b="1"/>
        </a:p>
      </xdr:txBody>
    </xdr:sp>
    <xdr:clientData/>
  </xdr:twoCellAnchor>
  <xdr:twoCellAnchor>
    <xdr:from>
      <xdr:col>8</xdr:col>
      <xdr:colOff>653943</xdr:colOff>
      <xdr:row>7</xdr:row>
      <xdr:rowOff>65793</xdr:rowOff>
    </xdr:from>
    <xdr:to>
      <xdr:col>11</xdr:col>
      <xdr:colOff>37059</xdr:colOff>
      <xdr:row>10</xdr:row>
      <xdr:rowOff>163445</xdr:rowOff>
    </xdr:to>
    <xdr:sp macro="" textlink="">
      <xdr:nvSpPr>
        <xdr:cNvPr id="14" name="مجسم مشطوف الحواف 13">
          <a:hlinkClick xmlns:r="http://schemas.openxmlformats.org/officeDocument/2006/relationships" r:id="rId3"/>
        </xdr:cNvPr>
        <xdr:cNvSpPr/>
      </xdr:nvSpPr>
      <xdr:spPr>
        <a:xfrm>
          <a:off x="3380735" y="1320852"/>
          <a:ext cx="1433792" cy="635534"/>
        </a:xfrm>
        <a:prstGeom prst="beve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ادخال</a:t>
          </a:r>
          <a:r>
            <a:rPr lang="ar-SA" sz="1400" b="1" baseline="0"/>
            <a:t> بيانات</a:t>
          </a:r>
        </a:p>
      </xdr:txBody>
    </xdr:sp>
    <xdr:clientData/>
  </xdr:twoCellAnchor>
  <xdr:twoCellAnchor>
    <xdr:from>
      <xdr:col>8</xdr:col>
      <xdr:colOff>642176</xdr:colOff>
      <xdr:row>14</xdr:row>
      <xdr:rowOff>43381</xdr:rowOff>
    </xdr:from>
    <xdr:to>
      <xdr:col>11</xdr:col>
      <xdr:colOff>25292</xdr:colOff>
      <xdr:row>17</xdr:row>
      <xdr:rowOff>141033</xdr:rowOff>
    </xdr:to>
    <xdr:sp macro="" textlink="">
      <xdr:nvSpPr>
        <xdr:cNvPr id="18" name="مجسم مشطوف الحواف 17">
          <a:hlinkClick xmlns:r="http://schemas.openxmlformats.org/officeDocument/2006/relationships" r:id="rId4"/>
        </xdr:cNvPr>
        <xdr:cNvSpPr/>
      </xdr:nvSpPr>
      <xdr:spPr>
        <a:xfrm>
          <a:off x="3392502" y="2553499"/>
          <a:ext cx="1433792" cy="635534"/>
        </a:xfrm>
        <a:prstGeom prst="beve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تقارير</a:t>
          </a:r>
          <a:r>
            <a:rPr lang="ar-SA" sz="1400" b="1" baseline="0"/>
            <a:t> المخازن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8</xdr:row>
      <xdr:rowOff>9525</xdr:rowOff>
    </xdr:from>
    <xdr:to>
      <xdr:col>14</xdr:col>
      <xdr:colOff>66675</xdr:colOff>
      <xdr:row>10</xdr:row>
      <xdr:rowOff>190500</xdr:rowOff>
    </xdr:to>
    <xdr:sp macro="" textlink="">
      <xdr:nvSpPr>
        <xdr:cNvPr id="2" name="مجسم مشطوف الحواف 1">
          <a:hlinkClick xmlns:r="http://schemas.openxmlformats.org/officeDocument/2006/relationships" r:id="rId1"/>
        </xdr:cNvPr>
        <xdr:cNvSpPr/>
      </xdr:nvSpPr>
      <xdr:spPr>
        <a:xfrm>
          <a:off x="11226479325" y="1600200"/>
          <a:ext cx="1438275" cy="638175"/>
        </a:xfrm>
        <a:prstGeom prst="beve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الصفحة</a:t>
          </a:r>
          <a:r>
            <a:rPr lang="ar-SA" sz="1400" b="1" baseline="0"/>
            <a:t> الرئيسية</a:t>
          </a:r>
          <a:endParaRPr lang="ar-SA" sz="1400" b="1"/>
        </a:p>
      </xdr:txBody>
    </xdr:sp>
    <xdr:clientData/>
  </xdr:twoCellAnchor>
  <xdr:oneCellAnchor>
    <xdr:from>
      <xdr:col>0</xdr:col>
      <xdr:colOff>0</xdr:colOff>
      <xdr:row>0</xdr:row>
      <xdr:rowOff>65267</xdr:rowOff>
    </xdr:from>
    <xdr:ext cx="2080827" cy="45719"/>
    <xdr:sp macro="" textlink="">
      <xdr:nvSpPr>
        <xdr:cNvPr id="3" name="مستطيل 2"/>
        <xdr:cNvSpPr/>
      </xdr:nvSpPr>
      <xdr:spPr>
        <a:xfrm>
          <a:off x="11233123398" y="65267"/>
          <a:ext cx="2080827" cy="45719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SA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الأصناف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66675</xdr:colOff>
      <xdr:row>4</xdr:row>
      <xdr:rowOff>95250</xdr:rowOff>
    </xdr:to>
    <xdr:sp macro="" textlink="">
      <xdr:nvSpPr>
        <xdr:cNvPr id="2" name="مجسم مشطوف الحواف 1">
          <a:hlinkClick xmlns:r="http://schemas.openxmlformats.org/officeDocument/2006/relationships" r:id="rId1"/>
        </xdr:cNvPr>
        <xdr:cNvSpPr/>
      </xdr:nvSpPr>
      <xdr:spPr>
        <a:xfrm>
          <a:off x="11235423300" y="180975"/>
          <a:ext cx="1438275" cy="638175"/>
        </a:xfrm>
        <a:prstGeom prst="beve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الصفحة</a:t>
          </a:r>
          <a:r>
            <a:rPr lang="ar-SA" sz="1400" b="1" baseline="0"/>
            <a:t> الرئيسية</a:t>
          </a:r>
          <a:endParaRPr lang="ar-SA" sz="1400" b="1"/>
        </a:p>
      </xdr:txBody>
    </xdr:sp>
    <xdr:clientData/>
  </xdr:twoCellAnchor>
  <xdr:oneCellAnchor>
    <xdr:from>
      <xdr:col>4</xdr:col>
      <xdr:colOff>923925</xdr:colOff>
      <xdr:row>0</xdr:row>
      <xdr:rowOff>57150</xdr:rowOff>
    </xdr:from>
    <xdr:ext cx="2080827" cy="45719"/>
    <xdr:sp macro="" textlink="">
      <xdr:nvSpPr>
        <xdr:cNvPr id="4" name="مستطيل 3"/>
        <xdr:cNvSpPr/>
      </xdr:nvSpPr>
      <xdr:spPr>
        <a:xfrm>
          <a:off x="11231647023" y="57150"/>
          <a:ext cx="2080827" cy="45719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SA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ادخال</a:t>
          </a:r>
          <a:r>
            <a:rPr lang="ar-SA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بيانات</a:t>
          </a:r>
          <a:endParaRPr lang="ar-SA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>
    <xdr:from>
      <xdr:col>8</xdr:col>
      <xdr:colOff>1123950</xdr:colOff>
      <xdr:row>0</xdr:row>
      <xdr:rowOff>161925</xdr:rowOff>
    </xdr:from>
    <xdr:to>
      <xdr:col>10</xdr:col>
      <xdr:colOff>266700</xdr:colOff>
      <xdr:row>4</xdr:row>
      <xdr:rowOff>76200</xdr:rowOff>
    </xdr:to>
    <xdr:sp macro="" textlink="">
      <xdr:nvSpPr>
        <xdr:cNvPr id="5" name="مجسم مشطوف الحواف 4">
          <a:hlinkClick xmlns:r="http://schemas.openxmlformats.org/officeDocument/2006/relationships" r:id="rId1"/>
        </xdr:cNvPr>
        <xdr:cNvSpPr/>
      </xdr:nvSpPr>
      <xdr:spPr>
        <a:xfrm>
          <a:off x="11227650900" y="161925"/>
          <a:ext cx="1438275" cy="638175"/>
        </a:xfrm>
        <a:prstGeom prst="beve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ترحيل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3</xdr:col>
      <xdr:colOff>1066800</xdr:colOff>
      <xdr:row>4</xdr:row>
      <xdr:rowOff>19050</xdr:rowOff>
    </xdr:to>
    <xdr:sp macro="" textlink="">
      <xdr:nvSpPr>
        <xdr:cNvPr id="2" name="مجسم مشطوف الحواف 1">
          <a:hlinkClick xmlns:r="http://schemas.openxmlformats.org/officeDocument/2006/relationships" r:id="rId1"/>
        </xdr:cNvPr>
        <xdr:cNvSpPr/>
      </xdr:nvSpPr>
      <xdr:spPr>
        <a:xfrm>
          <a:off x="11236194825" y="104775"/>
          <a:ext cx="1438275" cy="638175"/>
        </a:xfrm>
        <a:prstGeom prst="beve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الصفحة</a:t>
          </a:r>
          <a:r>
            <a:rPr lang="ar-SA" sz="1400" b="1" baseline="0"/>
            <a:t> الرئيسية</a:t>
          </a:r>
          <a:endParaRPr lang="ar-SA" sz="1400" b="1"/>
        </a:p>
      </xdr:txBody>
    </xdr:sp>
    <xdr:clientData/>
  </xdr:twoCellAnchor>
  <xdr:oneCellAnchor>
    <xdr:from>
      <xdr:col>6</xdr:col>
      <xdr:colOff>504825</xdr:colOff>
      <xdr:row>0</xdr:row>
      <xdr:rowOff>85725</xdr:rowOff>
    </xdr:from>
    <xdr:ext cx="2080827" cy="45719"/>
    <xdr:sp macro="" textlink="">
      <xdr:nvSpPr>
        <xdr:cNvPr id="3" name="مستطيل 2"/>
        <xdr:cNvSpPr/>
      </xdr:nvSpPr>
      <xdr:spPr>
        <a:xfrm>
          <a:off x="11232142323" y="85725"/>
          <a:ext cx="2080827" cy="45719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SA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rgbClr val="002060"/>
              </a:solidFill>
              <a:effectLst/>
            </a:rPr>
            <a:t>رصيد</a:t>
          </a:r>
          <a:r>
            <a:rPr lang="ar-SA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</a:t>
          </a:r>
          <a:r>
            <a:rPr lang="ar-SA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rgbClr val="002060"/>
              </a:solidFill>
              <a:effectLst/>
            </a:rPr>
            <a:t>الأصناف</a:t>
          </a:r>
          <a:endParaRPr lang="ar-SA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rgbClr val="002060"/>
            </a:solidFill>
            <a:effectLst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480171</xdr:colOff>
      <xdr:row>1</xdr:row>
      <xdr:rowOff>26334</xdr:rowOff>
    </xdr:from>
    <xdr:to>
      <xdr:col>12</xdr:col>
      <xdr:colOff>546847</xdr:colOff>
      <xdr:row>4</xdr:row>
      <xdr:rowOff>119903</xdr:rowOff>
    </xdr:to>
    <xdr:sp macro="" textlink="">
      <xdr:nvSpPr>
        <xdr:cNvPr id="2" name="مجسم مشطوف الحواف 1">
          <a:hlinkClick xmlns:r="http://schemas.openxmlformats.org/officeDocument/2006/relationships" r:id="rId1"/>
        </xdr:cNvPr>
        <xdr:cNvSpPr/>
      </xdr:nvSpPr>
      <xdr:spPr>
        <a:xfrm>
          <a:off x="11190678212" y="205628"/>
          <a:ext cx="1433793" cy="631451"/>
        </a:xfrm>
        <a:prstGeom prst="beve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="1"/>
            <a:t>الصفحة</a:t>
          </a:r>
          <a:r>
            <a:rPr lang="ar-SA" sz="1400" b="1" baseline="0"/>
            <a:t> الرئيسية</a:t>
          </a:r>
          <a:endParaRPr lang="ar-SA" sz="1400" b="1"/>
        </a:p>
      </xdr:txBody>
    </xdr:sp>
    <xdr:clientData/>
  </xdr:twoCellAnchor>
  <xdr:oneCellAnchor>
    <xdr:from>
      <xdr:col>5</xdr:col>
      <xdr:colOff>134470</xdr:colOff>
      <xdr:row>0</xdr:row>
      <xdr:rowOff>22411</xdr:rowOff>
    </xdr:from>
    <xdr:ext cx="2080827" cy="45719"/>
    <xdr:sp macro="" textlink="">
      <xdr:nvSpPr>
        <xdr:cNvPr id="3" name="مستطيل 2"/>
        <xdr:cNvSpPr/>
      </xdr:nvSpPr>
      <xdr:spPr>
        <a:xfrm>
          <a:off x="11194769585" y="22411"/>
          <a:ext cx="2080827" cy="45719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SA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تقارير</a:t>
          </a:r>
          <a:r>
            <a:rPr lang="ar-SA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المخزون</a:t>
          </a:r>
        </a:p>
        <a:p>
          <a:pPr algn="ctr"/>
          <a:endParaRPr lang="ar-SA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8&#1604;&#1571;&#1589;&#1606;&#1575;&#1601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8لأصناف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showGridLines="0" showRowColHeaders="0" rightToLeft="1" tabSelected="1" zoomScale="85" zoomScaleNormal="85" workbookViewId="0"/>
  </sheetViews>
  <sheetFormatPr defaultColWidth="0" defaultRowHeight="14.25" customHeight="1" zeroHeight="1" x14ac:dyDescent="0.2"/>
  <cols>
    <col min="1" max="16" width="9" customWidth="1"/>
    <col min="17" max="17" width="0" hidden="1" customWidth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L306"/>
  <sheetViews>
    <sheetView showGridLines="0" showRowColHeaders="0" rightToLeft="1" workbookViewId="0"/>
  </sheetViews>
  <sheetFormatPr defaultRowHeight="14.25" x14ac:dyDescent="0.2"/>
  <cols>
    <col min="4" max="4" width="0" hidden="1" customWidth="1"/>
    <col min="5" max="5" width="10.5" hidden="1" customWidth="1"/>
    <col min="6" max="6" width="15" customWidth="1"/>
    <col min="7" max="7" width="15.75" customWidth="1"/>
    <col min="8" max="8" width="12.75" customWidth="1"/>
    <col min="9" max="9" width="17" customWidth="1"/>
    <col min="10" max="10" width="0" hidden="1" customWidth="1"/>
    <col min="12" max="12" width="0" hidden="1" customWidth="1"/>
  </cols>
  <sheetData>
    <row r="6" spans="6:12" ht="18" x14ac:dyDescent="0.2">
      <c r="F6" s="2" t="s">
        <v>1</v>
      </c>
      <c r="G6" s="2" t="s">
        <v>2</v>
      </c>
      <c r="H6" s="2" t="s">
        <v>3</v>
      </c>
      <c r="I6" s="2" t="s">
        <v>5</v>
      </c>
      <c r="L6" t="s">
        <v>6</v>
      </c>
    </row>
    <row r="7" spans="6:12" ht="18" x14ac:dyDescent="0.2">
      <c r="F7" s="1">
        <v>1</v>
      </c>
      <c r="G7" s="1" t="s">
        <v>19</v>
      </c>
      <c r="H7" s="1" t="s">
        <v>6</v>
      </c>
      <c r="I7" s="1">
        <v>32</v>
      </c>
      <c r="L7" t="s">
        <v>7</v>
      </c>
    </row>
    <row r="8" spans="6:12" ht="18" x14ac:dyDescent="0.2">
      <c r="F8" s="1">
        <v>2</v>
      </c>
      <c r="G8" s="1" t="s">
        <v>20</v>
      </c>
      <c r="H8" s="1" t="s">
        <v>6</v>
      </c>
      <c r="I8" s="1">
        <v>342</v>
      </c>
      <c r="L8" t="s">
        <v>8</v>
      </c>
    </row>
    <row r="9" spans="6:12" ht="18" x14ac:dyDescent="0.2">
      <c r="F9" s="1">
        <v>3</v>
      </c>
      <c r="G9" s="1" t="s">
        <v>21</v>
      </c>
      <c r="H9" s="1" t="s">
        <v>6</v>
      </c>
      <c r="I9" s="1">
        <v>353</v>
      </c>
      <c r="L9" t="s">
        <v>9</v>
      </c>
    </row>
    <row r="10" spans="6:12" ht="18" x14ac:dyDescent="0.2">
      <c r="F10" s="1">
        <v>4</v>
      </c>
      <c r="G10" s="1" t="s">
        <v>22</v>
      </c>
      <c r="H10" s="1" t="s">
        <v>6</v>
      </c>
      <c r="I10" s="1">
        <v>3532</v>
      </c>
      <c r="L10" t="s">
        <v>10</v>
      </c>
    </row>
    <row r="11" spans="6:12" ht="18" x14ac:dyDescent="0.2">
      <c r="F11" s="1">
        <v>5</v>
      </c>
      <c r="G11" s="1" t="s">
        <v>23</v>
      </c>
      <c r="H11" s="1" t="s">
        <v>6</v>
      </c>
      <c r="I11" s="1">
        <v>632</v>
      </c>
      <c r="L11" t="s">
        <v>11</v>
      </c>
    </row>
    <row r="12" spans="6:12" ht="18" x14ac:dyDescent="0.2">
      <c r="F12" s="1">
        <v>6</v>
      </c>
      <c r="G12" s="1" t="s">
        <v>24</v>
      </c>
      <c r="H12" s="1" t="s">
        <v>6</v>
      </c>
      <c r="I12" s="1"/>
      <c r="L12" t="s">
        <v>12</v>
      </c>
    </row>
    <row r="13" spans="6:12" ht="18" x14ac:dyDescent="0.2">
      <c r="F13" s="1">
        <v>7</v>
      </c>
      <c r="G13" s="1" t="s">
        <v>25</v>
      </c>
      <c r="H13" s="1" t="s">
        <v>6</v>
      </c>
      <c r="I13" s="1"/>
      <c r="L13" t="s">
        <v>13</v>
      </c>
    </row>
    <row r="14" spans="6:12" ht="18" x14ac:dyDescent="0.2">
      <c r="F14" s="1">
        <v>8</v>
      </c>
      <c r="G14" s="1" t="s">
        <v>26</v>
      </c>
      <c r="H14" s="1" t="s">
        <v>6</v>
      </c>
      <c r="I14" s="1"/>
    </row>
    <row r="15" spans="6:12" ht="18" x14ac:dyDescent="0.2">
      <c r="F15" s="1">
        <v>9</v>
      </c>
      <c r="G15" s="1" t="s">
        <v>27</v>
      </c>
      <c r="H15" s="1" t="s">
        <v>6</v>
      </c>
      <c r="I15" s="1"/>
    </row>
    <row r="16" spans="6:12" ht="18" x14ac:dyDescent="0.2">
      <c r="F16" s="1">
        <v>10</v>
      </c>
      <c r="G16" s="1" t="s">
        <v>28</v>
      </c>
      <c r="H16" s="1" t="s">
        <v>6</v>
      </c>
      <c r="I16" s="1"/>
    </row>
    <row r="17" spans="6:9" ht="18" x14ac:dyDescent="0.2">
      <c r="F17" s="1">
        <v>11</v>
      </c>
      <c r="G17" s="1" t="s">
        <v>31</v>
      </c>
      <c r="H17" s="1" t="s">
        <v>7</v>
      </c>
      <c r="I17" s="1"/>
    </row>
    <row r="18" spans="6:9" ht="18" x14ac:dyDescent="0.2">
      <c r="F18" s="1">
        <v>12</v>
      </c>
      <c r="G18" s="1" t="s">
        <v>32</v>
      </c>
      <c r="H18" s="1" t="s">
        <v>8</v>
      </c>
      <c r="I18" s="1"/>
    </row>
    <row r="19" spans="6:9" ht="18" x14ac:dyDescent="0.2">
      <c r="F19" s="1">
        <v>13</v>
      </c>
      <c r="G19" s="1" t="s">
        <v>33</v>
      </c>
      <c r="H19" s="1" t="s">
        <v>8</v>
      </c>
      <c r="I19" s="1"/>
    </row>
    <row r="20" spans="6:9" ht="18" x14ac:dyDescent="0.2">
      <c r="F20" s="1">
        <v>14</v>
      </c>
      <c r="G20" s="1" t="s">
        <v>34</v>
      </c>
      <c r="H20" s="1" t="s">
        <v>9</v>
      </c>
      <c r="I20" s="1"/>
    </row>
    <row r="21" spans="6:9" ht="18" x14ac:dyDescent="0.2">
      <c r="F21" s="1">
        <v>15</v>
      </c>
      <c r="G21" s="1" t="s">
        <v>35</v>
      </c>
      <c r="H21" s="1" t="s">
        <v>7</v>
      </c>
      <c r="I21" s="1"/>
    </row>
    <row r="22" spans="6:9" ht="18" x14ac:dyDescent="0.2">
      <c r="F22" s="1">
        <v>16</v>
      </c>
      <c r="G22" s="1" t="s">
        <v>36</v>
      </c>
      <c r="H22" s="1" t="s">
        <v>10</v>
      </c>
      <c r="I22" s="1"/>
    </row>
    <row r="23" spans="6:9" ht="18" x14ac:dyDescent="0.2">
      <c r="F23" s="1">
        <v>17</v>
      </c>
      <c r="G23" s="1" t="s">
        <v>37</v>
      </c>
      <c r="H23" s="1" t="s">
        <v>7</v>
      </c>
      <c r="I23" s="1"/>
    </row>
    <row r="24" spans="6:9" ht="18" x14ac:dyDescent="0.2">
      <c r="F24" s="1">
        <v>18</v>
      </c>
      <c r="G24" s="1" t="s">
        <v>38</v>
      </c>
      <c r="H24" s="1" t="s">
        <v>6</v>
      </c>
      <c r="I24" s="1"/>
    </row>
    <row r="25" spans="6:9" ht="18" x14ac:dyDescent="0.2">
      <c r="F25" s="1">
        <v>19</v>
      </c>
      <c r="G25" s="1" t="s">
        <v>39</v>
      </c>
      <c r="H25" s="1" t="s">
        <v>8</v>
      </c>
      <c r="I25" s="1"/>
    </row>
    <row r="26" spans="6:9" ht="18" x14ac:dyDescent="0.2">
      <c r="F26" s="1">
        <v>20</v>
      </c>
      <c r="G26" s="1" t="s">
        <v>40</v>
      </c>
      <c r="H26" s="1" t="s">
        <v>8</v>
      </c>
      <c r="I26" s="1"/>
    </row>
    <row r="27" spans="6:9" ht="18" x14ac:dyDescent="0.2">
      <c r="F27" s="1">
        <v>21</v>
      </c>
      <c r="G27" s="1" t="s">
        <v>41</v>
      </c>
      <c r="H27" s="1" t="s">
        <v>8</v>
      </c>
      <c r="I27" s="1"/>
    </row>
    <row r="28" spans="6:9" ht="18" x14ac:dyDescent="0.2">
      <c r="F28" s="1">
        <v>22</v>
      </c>
      <c r="G28" s="1" t="s">
        <v>42</v>
      </c>
      <c r="H28" s="1" t="s">
        <v>8</v>
      </c>
      <c r="I28" s="1"/>
    </row>
    <row r="29" spans="6:9" ht="18" x14ac:dyDescent="0.2">
      <c r="F29" s="1">
        <v>23</v>
      </c>
      <c r="G29" s="1" t="s">
        <v>43</v>
      </c>
      <c r="H29" s="1" t="s">
        <v>8</v>
      </c>
      <c r="I29" s="1"/>
    </row>
    <row r="30" spans="6:9" ht="18" x14ac:dyDescent="0.2">
      <c r="F30" s="1">
        <v>24</v>
      </c>
      <c r="G30" s="1" t="s">
        <v>44</v>
      </c>
      <c r="H30" s="1" t="s">
        <v>8</v>
      </c>
      <c r="I30" s="1"/>
    </row>
    <row r="31" spans="6:9" ht="18" x14ac:dyDescent="0.2">
      <c r="F31" s="1">
        <v>25</v>
      </c>
      <c r="G31" s="1" t="s">
        <v>45</v>
      </c>
      <c r="H31" s="1" t="s">
        <v>11</v>
      </c>
      <c r="I31" s="1"/>
    </row>
    <row r="32" spans="6:9" ht="18" x14ac:dyDescent="0.2">
      <c r="F32" s="1">
        <v>26</v>
      </c>
      <c r="G32" s="1" t="s">
        <v>46</v>
      </c>
      <c r="H32" s="1" t="s">
        <v>11</v>
      </c>
      <c r="I32" s="1"/>
    </row>
    <row r="33" spans="6:9" ht="18" x14ac:dyDescent="0.2">
      <c r="F33" s="1">
        <v>27</v>
      </c>
      <c r="G33" s="1" t="s">
        <v>47</v>
      </c>
      <c r="H33" s="1" t="s">
        <v>11</v>
      </c>
      <c r="I33" s="1"/>
    </row>
    <row r="34" spans="6:9" ht="18" x14ac:dyDescent="0.2">
      <c r="F34" s="1">
        <v>28</v>
      </c>
      <c r="G34" s="1" t="s">
        <v>48</v>
      </c>
      <c r="H34" s="1" t="s">
        <v>12</v>
      </c>
      <c r="I34" s="1"/>
    </row>
    <row r="35" spans="6:9" ht="18" x14ac:dyDescent="0.2">
      <c r="F35" s="1">
        <v>29</v>
      </c>
      <c r="G35" s="1" t="s">
        <v>50</v>
      </c>
      <c r="H35" s="1" t="s">
        <v>12</v>
      </c>
      <c r="I35" s="1"/>
    </row>
    <row r="36" spans="6:9" ht="18" x14ac:dyDescent="0.2">
      <c r="F36" s="1">
        <v>30</v>
      </c>
      <c r="G36" s="1" t="s">
        <v>49</v>
      </c>
      <c r="H36" s="1" t="s">
        <v>13</v>
      </c>
      <c r="I36" s="1"/>
    </row>
    <row r="37" spans="6:9" ht="18" x14ac:dyDescent="0.2">
      <c r="F37" s="1">
        <v>31</v>
      </c>
      <c r="G37" s="1" t="s">
        <v>64</v>
      </c>
      <c r="H37" s="1" t="s">
        <v>13</v>
      </c>
      <c r="I37" s="1"/>
    </row>
    <row r="38" spans="6:9" ht="18" x14ac:dyDescent="0.2">
      <c r="F38" s="1">
        <v>32</v>
      </c>
      <c r="G38" s="1" t="s">
        <v>51</v>
      </c>
      <c r="H38" s="1" t="s">
        <v>13</v>
      </c>
      <c r="I38" s="1"/>
    </row>
    <row r="39" spans="6:9" ht="18" x14ac:dyDescent="0.2">
      <c r="F39" s="1">
        <v>33</v>
      </c>
      <c r="G39" s="1" t="s">
        <v>52</v>
      </c>
      <c r="H39" s="1"/>
      <c r="I39" s="1"/>
    </row>
    <row r="40" spans="6:9" ht="18" x14ac:dyDescent="0.2">
      <c r="F40" s="1">
        <v>34</v>
      </c>
      <c r="G40" s="1" t="s">
        <v>53</v>
      </c>
      <c r="H40" s="1"/>
      <c r="I40" s="1"/>
    </row>
    <row r="41" spans="6:9" ht="18" x14ac:dyDescent="0.2">
      <c r="F41" s="1">
        <v>35</v>
      </c>
      <c r="G41" s="1" t="s">
        <v>54</v>
      </c>
      <c r="H41" s="1" t="s">
        <v>13</v>
      </c>
      <c r="I41" s="1"/>
    </row>
    <row r="42" spans="6:9" ht="18" x14ac:dyDescent="0.2">
      <c r="F42" s="1">
        <v>36</v>
      </c>
      <c r="G42" s="1" t="s">
        <v>55</v>
      </c>
      <c r="H42" s="1" t="s">
        <v>13</v>
      </c>
      <c r="I42" s="1"/>
    </row>
    <row r="43" spans="6:9" ht="18" x14ac:dyDescent="0.2">
      <c r="F43" s="1">
        <v>37</v>
      </c>
      <c r="G43" s="1" t="s">
        <v>56</v>
      </c>
      <c r="H43" s="1" t="s">
        <v>7</v>
      </c>
      <c r="I43" s="1"/>
    </row>
    <row r="44" spans="6:9" ht="18" x14ac:dyDescent="0.2">
      <c r="F44" s="1">
        <v>38</v>
      </c>
      <c r="G44" s="1" t="s">
        <v>57</v>
      </c>
      <c r="H44" s="1" t="s">
        <v>7</v>
      </c>
      <c r="I44" s="1"/>
    </row>
    <row r="45" spans="6:9" ht="18" x14ac:dyDescent="0.2">
      <c r="F45" s="1">
        <v>39</v>
      </c>
      <c r="G45" s="1" t="s">
        <v>58</v>
      </c>
      <c r="H45" s="1" t="s">
        <v>7</v>
      </c>
      <c r="I45" s="1"/>
    </row>
    <row r="46" spans="6:9" ht="18" x14ac:dyDescent="0.2">
      <c r="F46" s="1">
        <v>40</v>
      </c>
      <c r="G46" s="1" t="s">
        <v>59</v>
      </c>
      <c r="H46" s="1" t="s">
        <v>7</v>
      </c>
      <c r="I46" s="1"/>
    </row>
    <row r="47" spans="6:9" ht="18" x14ac:dyDescent="0.2">
      <c r="F47" s="1">
        <v>41</v>
      </c>
      <c r="G47" s="1" t="s">
        <v>60</v>
      </c>
      <c r="H47" s="1" t="s">
        <v>7</v>
      </c>
      <c r="I47" s="1"/>
    </row>
    <row r="48" spans="6:9" ht="18" x14ac:dyDescent="0.2">
      <c r="F48" s="1">
        <v>42</v>
      </c>
      <c r="G48" s="1" t="s">
        <v>61</v>
      </c>
      <c r="H48" s="1" t="s">
        <v>7</v>
      </c>
      <c r="I48" s="1"/>
    </row>
    <row r="49" spans="6:9" ht="18" x14ac:dyDescent="0.2">
      <c r="F49" s="1">
        <v>43</v>
      </c>
      <c r="G49" s="1" t="s">
        <v>62</v>
      </c>
      <c r="H49" s="1" t="s">
        <v>7</v>
      </c>
      <c r="I49" s="1"/>
    </row>
    <row r="50" spans="6:9" ht="18" x14ac:dyDescent="0.2">
      <c r="F50" s="1">
        <v>44</v>
      </c>
      <c r="G50" s="1"/>
      <c r="H50" s="1"/>
      <c r="I50" s="1"/>
    </row>
    <row r="51" spans="6:9" ht="18" x14ac:dyDescent="0.2">
      <c r="F51" s="1">
        <v>45</v>
      </c>
      <c r="G51" s="1"/>
      <c r="H51" s="1"/>
      <c r="I51" s="1"/>
    </row>
    <row r="52" spans="6:9" ht="18" x14ac:dyDescent="0.2">
      <c r="F52" s="1">
        <v>46</v>
      </c>
      <c r="G52" s="1"/>
      <c r="H52" s="1"/>
      <c r="I52" s="1"/>
    </row>
    <row r="53" spans="6:9" ht="18" x14ac:dyDescent="0.2">
      <c r="F53" s="1">
        <v>47</v>
      </c>
      <c r="G53" s="1"/>
      <c r="H53" s="1"/>
      <c r="I53" s="1"/>
    </row>
    <row r="54" spans="6:9" ht="18" x14ac:dyDescent="0.2">
      <c r="F54" s="1">
        <v>48</v>
      </c>
      <c r="G54" s="1"/>
      <c r="H54" s="1"/>
      <c r="I54" s="1"/>
    </row>
    <row r="55" spans="6:9" ht="18" x14ac:dyDescent="0.2">
      <c r="F55" s="1">
        <v>49</v>
      </c>
      <c r="G55" s="1"/>
      <c r="H55" s="1"/>
      <c r="I55" s="1"/>
    </row>
    <row r="56" spans="6:9" ht="18" x14ac:dyDescent="0.2">
      <c r="F56" s="1">
        <v>50</v>
      </c>
      <c r="G56" s="1"/>
      <c r="H56" s="1"/>
      <c r="I56" s="1"/>
    </row>
    <row r="57" spans="6:9" ht="18" x14ac:dyDescent="0.2">
      <c r="F57" s="1">
        <v>51</v>
      </c>
      <c r="G57" s="1"/>
      <c r="H57" s="1"/>
      <c r="I57" s="1"/>
    </row>
    <row r="58" spans="6:9" ht="18" x14ac:dyDescent="0.2">
      <c r="F58" s="1">
        <v>52</v>
      </c>
      <c r="G58" s="1"/>
      <c r="H58" s="1"/>
      <c r="I58" s="1"/>
    </row>
    <row r="59" spans="6:9" ht="18" x14ac:dyDescent="0.2">
      <c r="F59" s="1">
        <v>53</v>
      </c>
      <c r="G59" s="1"/>
      <c r="H59" s="1"/>
      <c r="I59" s="1"/>
    </row>
    <row r="60" spans="6:9" ht="18" x14ac:dyDescent="0.2">
      <c r="F60" s="1">
        <v>54</v>
      </c>
      <c r="G60" s="1"/>
      <c r="H60" s="1"/>
      <c r="I60" s="1"/>
    </row>
    <row r="61" spans="6:9" ht="18" x14ac:dyDescent="0.2">
      <c r="F61" s="1">
        <v>55</v>
      </c>
      <c r="G61" s="1"/>
      <c r="H61" s="1"/>
      <c r="I61" s="1"/>
    </row>
    <row r="62" spans="6:9" ht="18" x14ac:dyDescent="0.2">
      <c r="F62" s="1">
        <v>56</v>
      </c>
      <c r="G62" s="1"/>
      <c r="H62" s="1"/>
      <c r="I62" s="1"/>
    </row>
    <row r="63" spans="6:9" ht="18" x14ac:dyDescent="0.2">
      <c r="F63" s="1">
        <v>57</v>
      </c>
      <c r="G63" s="1"/>
      <c r="H63" s="1"/>
      <c r="I63" s="1"/>
    </row>
    <row r="64" spans="6:9" ht="18" x14ac:dyDescent="0.2">
      <c r="F64" s="1">
        <v>58</v>
      </c>
      <c r="G64" s="1"/>
      <c r="H64" s="1"/>
      <c r="I64" s="1"/>
    </row>
    <row r="65" spans="6:9" ht="18" x14ac:dyDescent="0.2">
      <c r="F65" s="1">
        <v>59</v>
      </c>
      <c r="G65" s="1"/>
      <c r="H65" s="1"/>
      <c r="I65" s="1"/>
    </row>
    <row r="66" spans="6:9" ht="18" x14ac:dyDescent="0.2">
      <c r="F66" s="1">
        <v>60</v>
      </c>
      <c r="G66" s="1"/>
      <c r="H66" s="1"/>
      <c r="I66" s="1"/>
    </row>
    <row r="67" spans="6:9" ht="18" x14ac:dyDescent="0.2">
      <c r="F67" s="1">
        <v>61</v>
      </c>
      <c r="G67" s="1"/>
      <c r="H67" s="1"/>
      <c r="I67" s="1"/>
    </row>
    <row r="68" spans="6:9" ht="18" x14ac:dyDescent="0.2">
      <c r="F68" s="1">
        <v>62</v>
      </c>
      <c r="G68" s="1"/>
      <c r="H68" s="1"/>
      <c r="I68" s="1"/>
    </row>
    <row r="69" spans="6:9" ht="18" x14ac:dyDescent="0.2">
      <c r="F69" s="1">
        <v>63</v>
      </c>
      <c r="G69" s="1"/>
      <c r="H69" s="1"/>
      <c r="I69" s="1"/>
    </row>
    <row r="70" spans="6:9" ht="18" x14ac:dyDescent="0.2">
      <c r="F70" s="1">
        <v>64</v>
      </c>
      <c r="G70" s="1"/>
      <c r="H70" s="1"/>
      <c r="I70" s="1"/>
    </row>
    <row r="71" spans="6:9" ht="18" x14ac:dyDescent="0.2">
      <c r="F71" s="1">
        <v>65</v>
      </c>
      <c r="G71" s="1"/>
      <c r="H71" s="1"/>
      <c r="I71" s="1"/>
    </row>
    <row r="72" spans="6:9" ht="18" x14ac:dyDescent="0.2">
      <c r="F72" s="1">
        <v>66</v>
      </c>
      <c r="G72" s="1"/>
      <c r="H72" s="1"/>
      <c r="I72" s="1"/>
    </row>
    <row r="73" spans="6:9" ht="18" x14ac:dyDescent="0.2">
      <c r="F73" s="1">
        <v>67</v>
      </c>
      <c r="G73" s="1"/>
      <c r="H73" s="1"/>
      <c r="I73" s="1"/>
    </row>
    <row r="74" spans="6:9" ht="18" x14ac:dyDescent="0.2">
      <c r="F74" s="1">
        <v>68</v>
      </c>
      <c r="G74" s="1"/>
      <c r="H74" s="1"/>
      <c r="I74" s="1"/>
    </row>
    <row r="75" spans="6:9" ht="18" x14ac:dyDescent="0.2">
      <c r="F75" s="1">
        <v>69</v>
      </c>
      <c r="G75" s="1"/>
      <c r="H75" s="1"/>
      <c r="I75" s="1"/>
    </row>
    <row r="76" spans="6:9" ht="18" x14ac:dyDescent="0.2">
      <c r="F76" s="1">
        <v>70</v>
      </c>
      <c r="G76" s="1"/>
      <c r="H76" s="1"/>
      <c r="I76" s="1"/>
    </row>
    <row r="77" spans="6:9" ht="18" x14ac:dyDescent="0.2">
      <c r="F77" s="1">
        <v>71</v>
      </c>
      <c r="G77" s="1"/>
      <c r="H77" s="1"/>
      <c r="I77" s="1"/>
    </row>
    <row r="78" spans="6:9" ht="18" x14ac:dyDescent="0.2">
      <c r="F78" s="1">
        <v>72</v>
      </c>
      <c r="G78" s="1"/>
      <c r="H78" s="1"/>
      <c r="I78" s="1"/>
    </row>
    <row r="79" spans="6:9" ht="18" x14ac:dyDescent="0.2">
      <c r="F79" s="1">
        <v>73</v>
      </c>
      <c r="G79" s="1"/>
      <c r="H79" s="1"/>
      <c r="I79" s="1"/>
    </row>
    <row r="80" spans="6:9" ht="18" x14ac:dyDescent="0.2">
      <c r="F80" s="1">
        <v>74</v>
      </c>
      <c r="G80" s="1"/>
      <c r="H80" s="1"/>
      <c r="I80" s="1"/>
    </row>
    <row r="81" spans="6:9" ht="18" x14ac:dyDescent="0.2">
      <c r="F81" s="1">
        <v>75</v>
      </c>
      <c r="G81" s="1"/>
      <c r="H81" s="1"/>
      <c r="I81" s="1"/>
    </row>
    <row r="82" spans="6:9" ht="18" x14ac:dyDescent="0.2">
      <c r="F82" s="1">
        <v>76</v>
      </c>
      <c r="G82" s="1"/>
      <c r="H82" s="1"/>
      <c r="I82" s="1"/>
    </row>
    <row r="83" spans="6:9" ht="18" x14ac:dyDescent="0.2">
      <c r="F83" s="1">
        <v>77</v>
      </c>
      <c r="G83" s="1"/>
      <c r="H83" s="1"/>
      <c r="I83" s="1"/>
    </row>
    <row r="84" spans="6:9" ht="18" x14ac:dyDescent="0.2">
      <c r="F84" s="1">
        <v>78</v>
      </c>
      <c r="G84" s="1"/>
      <c r="H84" s="1"/>
      <c r="I84" s="1"/>
    </row>
    <row r="85" spans="6:9" ht="18" x14ac:dyDescent="0.2">
      <c r="F85" s="1">
        <v>79</v>
      </c>
      <c r="G85" s="1"/>
      <c r="H85" s="1"/>
      <c r="I85" s="1"/>
    </row>
    <row r="86" spans="6:9" ht="18" x14ac:dyDescent="0.2">
      <c r="F86" s="1">
        <v>80</v>
      </c>
      <c r="G86" s="1"/>
      <c r="H86" s="1"/>
      <c r="I86" s="1"/>
    </row>
    <row r="87" spans="6:9" ht="18" x14ac:dyDescent="0.2">
      <c r="F87" s="1">
        <v>81</v>
      </c>
      <c r="G87" s="1"/>
      <c r="H87" s="1"/>
      <c r="I87" s="1"/>
    </row>
    <row r="88" spans="6:9" ht="18" x14ac:dyDescent="0.2">
      <c r="F88" s="1">
        <v>82</v>
      </c>
      <c r="G88" s="1"/>
      <c r="H88" s="1"/>
      <c r="I88" s="1"/>
    </row>
    <row r="89" spans="6:9" ht="18" x14ac:dyDescent="0.2">
      <c r="F89" s="1">
        <v>83</v>
      </c>
      <c r="G89" s="1"/>
      <c r="H89" s="1"/>
      <c r="I89" s="1"/>
    </row>
    <row r="90" spans="6:9" ht="18" x14ac:dyDescent="0.2">
      <c r="F90" s="1">
        <v>84</v>
      </c>
      <c r="G90" s="1"/>
      <c r="H90" s="1"/>
      <c r="I90" s="1"/>
    </row>
    <row r="91" spans="6:9" ht="18" x14ac:dyDescent="0.2">
      <c r="F91" s="1">
        <v>85</v>
      </c>
      <c r="G91" s="1"/>
      <c r="H91" s="1"/>
      <c r="I91" s="1"/>
    </row>
    <row r="92" spans="6:9" ht="18" x14ac:dyDescent="0.2">
      <c r="F92" s="1">
        <v>86</v>
      </c>
      <c r="G92" s="1"/>
      <c r="H92" s="1"/>
      <c r="I92" s="1"/>
    </row>
    <row r="93" spans="6:9" ht="18" x14ac:dyDescent="0.2">
      <c r="F93" s="1">
        <v>87</v>
      </c>
      <c r="G93" s="1"/>
      <c r="H93" s="1"/>
      <c r="I93" s="1"/>
    </row>
    <row r="94" spans="6:9" ht="18" x14ac:dyDescent="0.2">
      <c r="F94" s="1">
        <v>88</v>
      </c>
      <c r="G94" s="1"/>
      <c r="H94" s="1"/>
      <c r="I94" s="1"/>
    </row>
    <row r="95" spans="6:9" ht="18" x14ac:dyDescent="0.2">
      <c r="F95" s="1">
        <v>89</v>
      </c>
      <c r="G95" s="1"/>
      <c r="H95" s="1"/>
      <c r="I95" s="1"/>
    </row>
    <row r="96" spans="6:9" ht="18" x14ac:dyDescent="0.2">
      <c r="F96" s="1">
        <v>90</v>
      </c>
      <c r="G96" s="1"/>
      <c r="H96" s="1"/>
      <c r="I96" s="1"/>
    </row>
    <row r="97" spans="6:9" ht="18" x14ac:dyDescent="0.2">
      <c r="F97" s="1">
        <v>91</v>
      </c>
      <c r="G97" s="1"/>
      <c r="H97" s="1"/>
      <c r="I97" s="1"/>
    </row>
    <row r="98" spans="6:9" ht="18" x14ac:dyDescent="0.2">
      <c r="F98" s="1">
        <v>92</v>
      </c>
      <c r="G98" s="1"/>
      <c r="H98" s="1"/>
      <c r="I98" s="1"/>
    </row>
    <row r="99" spans="6:9" ht="18" x14ac:dyDescent="0.2">
      <c r="F99" s="1">
        <v>93</v>
      </c>
      <c r="G99" s="1"/>
      <c r="H99" s="1"/>
      <c r="I99" s="1"/>
    </row>
    <row r="100" spans="6:9" ht="18" x14ac:dyDescent="0.2">
      <c r="F100" s="1">
        <v>94</v>
      </c>
      <c r="G100" s="1"/>
      <c r="H100" s="1"/>
      <c r="I100" s="1"/>
    </row>
    <row r="101" spans="6:9" ht="18" x14ac:dyDescent="0.2">
      <c r="F101" s="1">
        <v>95</v>
      </c>
      <c r="G101" s="1"/>
      <c r="H101" s="1"/>
      <c r="I101" s="1"/>
    </row>
    <row r="102" spans="6:9" ht="18" x14ac:dyDescent="0.2">
      <c r="F102" s="1">
        <v>96</v>
      </c>
      <c r="G102" s="1"/>
      <c r="H102" s="1"/>
      <c r="I102" s="1"/>
    </row>
    <row r="103" spans="6:9" ht="18" x14ac:dyDescent="0.2">
      <c r="F103" s="1">
        <v>97</v>
      </c>
      <c r="G103" s="1"/>
      <c r="H103" s="1"/>
      <c r="I103" s="1"/>
    </row>
    <row r="104" spans="6:9" ht="18" x14ac:dyDescent="0.2">
      <c r="F104" s="1">
        <v>98</v>
      </c>
      <c r="G104" s="1"/>
      <c r="H104" s="1"/>
      <c r="I104" s="1"/>
    </row>
    <row r="105" spans="6:9" ht="18" x14ac:dyDescent="0.2">
      <c r="F105" s="1">
        <v>99</v>
      </c>
      <c r="G105" s="1"/>
      <c r="H105" s="1"/>
      <c r="I105" s="1"/>
    </row>
    <row r="106" spans="6:9" ht="18" x14ac:dyDescent="0.2">
      <c r="F106" s="1">
        <v>100</v>
      </c>
      <c r="G106" s="1"/>
      <c r="H106" s="1"/>
      <c r="I106" s="1"/>
    </row>
    <row r="107" spans="6:9" ht="18" x14ac:dyDescent="0.2">
      <c r="F107" s="1">
        <v>101</v>
      </c>
      <c r="G107" s="1"/>
      <c r="H107" s="1"/>
      <c r="I107" s="1"/>
    </row>
    <row r="108" spans="6:9" ht="18" x14ac:dyDescent="0.2">
      <c r="F108" s="1">
        <v>102</v>
      </c>
      <c r="G108" s="1"/>
      <c r="H108" s="1"/>
      <c r="I108" s="1"/>
    </row>
    <row r="109" spans="6:9" ht="18" x14ac:dyDescent="0.2">
      <c r="F109" s="1">
        <v>103</v>
      </c>
      <c r="G109" s="1"/>
      <c r="H109" s="1"/>
      <c r="I109" s="1"/>
    </row>
    <row r="110" spans="6:9" ht="18" x14ac:dyDescent="0.2">
      <c r="F110" s="1">
        <v>104</v>
      </c>
      <c r="G110" s="1"/>
      <c r="H110" s="1"/>
      <c r="I110" s="1"/>
    </row>
    <row r="111" spans="6:9" ht="18" x14ac:dyDescent="0.2">
      <c r="F111" s="1">
        <v>105</v>
      </c>
      <c r="G111" s="1"/>
      <c r="H111" s="1"/>
      <c r="I111" s="1"/>
    </row>
    <row r="112" spans="6:9" ht="18" x14ac:dyDescent="0.2">
      <c r="F112" s="1">
        <v>106</v>
      </c>
      <c r="G112" s="1"/>
      <c r="H112" s="1"/>
      <c r="I112" s="1"/>
    </row>
    <row r="113" spans="6:9" ht="18" x14ac:dyDescent="0.2">
      <c r="F113" s="1">
        <v>107</v>
      </c>
      <c r="G113" s="1"/>
      <c r="H113" s="1"/>
      <c r="I113" s="1"/>
    </row>
    <row r="114" spans="6:9" ht="18" x14ac:dyDescent="0.2">
      <c r="F114" s="1">
        <v>108</v>
      </c>
      <c r="G114" s="1"/>
      <c r="H114" s="1"/>
      <c r="I114" s="1"/>
    </row>
    <row r="115" spans="6:9" ht="18" x14ac:dyDescent="0.2">
      <c r="F115" s="1">
        <v>109</v>
      </c>
      <c r="G115" s="1"/>
      <c r="H115" s="1"/>
      <c r="I115" s="1"/>
    </row>
    <row r="116" spans="6:9" ht="18" x14ac:dyDescent="0.2">
      <c r="F116" s="1">
        <v>110</v>
      </c>
      <c r="G116" s="1"/>
      <c r="H116" s="1"/>
      <c r="I116" s="1"/>
    </row>
    <row r="117" spans="6:9" ht="18" x14ac:dyDescent="0.2">
      <c r="F117" s="1">
        <v>111</v>
      </c>
      <c r="G117" s="1"/>
      <c r="H117" s="1"/>
      <c r="I117" s="1"/>
    </row>
    <row r="118" spans="6:9" ht="18" x14ac:dyDescent="0.2">
      <c r="F118" s="1">
        <v>112</v>
      </c>
      <c r="G118" s="1"/>
      <c r="H118" s="1"/>
      <c r="I118" s="1"/>
    </row>
    <row r="119" spans="6:9" ht="18" x14ac:dyDescent="0.2">
      <c r="F119" s="1">
        <v>113</v>
      </c>
      <c r="G119" s="1"/>
      <c r="H119" s="1"/>
      <c r="I119" s="1"/>
    </row>
    <row r="120" spans="6:9" ht="18" x14ac:dyDescent="0.2">
      <c r="F120" s="1">
        <v>114</v>
      </c>
      <c r="G120" s="1"/>
      <c r="H120" s="1"/>
      <c r="I120" s="1"/>
    </row>
    <row r="121" spans="6:9" ht="18" x14ac:dyDescent="0.2">
      <c r="F121" s="1">
        <v>115</v>
      </c>
      <c r="G121" s="1"/>
      <c r="H121" s="1"/>
      <c r="I121" s="1"/>
    </row>
    <row r="122" spans="6:9" ht="18" x14ac:dyDescent="0.2">
      <c r="F122" s="1">
        <v>116</v>
      </c>
      <c r="G122" s="1"/>
      <c r="H122" s="1"/>
      <c r="I122" s="1"/>
    </row>
    <row r="123" spans="6:9" ht="18" x14ac:dyDescent="0.2">
      <c r="F123" s="1">
        <v>117</v>
      </c>
      <c r="G123" s="1"/>
      <c r="H123" s="1"/>
      <c r="I123" s="1"/>
    </row>
    <row r="124" spans="6:9" ht="18" x14ac:dyDescent="0.2">
      <c r="F124" s="1">
        <v>118</v>
      </c>
      <c r="G124" s="1"/>
      <c r="H124" s="1"/>
      <c r="I124" s="1"/>
    </row>
    <row r="125" spans="6:9" ht="18" x14ac:dyDescent="0.2">
      <c r="F125" s="1">
        <v>119</v>
      </c>
      <c r="G125" s="1"/>
      <c r="H125" s="1"/>
      <c r="I125" s="1"/>
    </row>
    <row r="126" spans="6:9" ht="18" x14ac:dyDescent="0.2">
      <c r="F126" s="1">
        <v>120</v>
      </c>
      <c r="G126" s="1"/>
      <c r="H126" s="1"/>
      <c r="I126" s="1"/>
    </row>
    <row r="127" spans="6:9" ht="18" x14ac:dyDescent="0.2">
      <c r="F127" s="1">
        <v>121</v>
      </c>
      <c r="G127" s="1"/>
      <c r="H127" s="1"/>
      <c r="I127" s="1"/>
    </row>
    <row r="128" spans="6:9" ht="18" x14ac:dyDescent="0.2">
      <c r="F128" s="1">
        <v>122</v>
      </c>
      <c r="G128" s="1"/>
      <c r="H128" s="1"/>
      <c r="I128" s="1"/>
    </row>
    <row r="129" spans="6:9" ht="18" x14ac:dyDescent="0.2">
      <c r="F129" s="1">
        <v>123</v>
      </c>
      <c r="G129" s="1"/>
      <c r="H129" s="1"/>
      <c r="I129" s="1"/>
    </row>
    <row r="130" spans="6:9" ht="18" x14ac:dyDescent="0.2">
      <c r="F130" s="1">
        <v>124</v>
      </c>
      <c r="G130" s="1"/>
      <c r="H130" s="1"/>
      <c r="I130" s="1"/>
    </row>
    <row r="131" spans="6:9" ht="18" x14ac:dyDescent="0.2">
      <c r="F131" s="1">
        <v>125</v>
      </c>
      <c r="G131" s="1"/>
      <c r="H131" s="1"/>
      <c r="I131" s="1"/>
    </row>
    <row r="132" spans="6:9" ht="18" x14ac:dyDescent="0.2">
      <c r="F132" s="1">
        <v>126</v>
      </c>
      <c r="G132" s="1"/>
      <c r="H132" s="1"/>
      <c r="I132" s="1"/>
    </row>
    <row r="133" spans="6:9" ht="18" x14ac:dyDescent="0.2">
      <c r="F133" s="1">
        <v>127</v>
      </c>
      <c r="G133" s="1"/>
      <c r="H133" s="1"/>
      <c r="I133" s="1"/>
    </row>
    <row r="134" spans="6:9" ht="18" x14ac:dyDescent="0.2">
      <c r="F134" s="1">
        <v>128</v>
      </c>
      <c r="G134" s="1"/>
      <c r="H134" s="1"/>
      <c r="I134" s="1"/>
    </row>
    <row r="135" spans="6:9" ht="18" x14ac:dyDescent="0.2">
      <c r="F135" s="1">
        <v>129</v>
      </c>
      <c r="G135" s="1"/>
      <c r="H135" s="1"/>
      <c r="I135" s="1"/>
    </row>
    <row r="136" spans="6:9" ht="18" x14ac:dyDescent="0.2">
      <c r="F136" s="1">
        <v>130</v>
      </c>
      <c r="G136" s="1"/>
      <c r="H136" s="1"/>
      <c r="I136" s="1"/>
    </row>
    <row r="137" spans="6:9" ht="18" x14ac:dyDescent="0.2">
      <c r="F137" s="1">
        <v>131</v>
      </c>
      <c r="G137" s="1"/>
      <c r="H137" s="1"/>
      <c r="I137" s="1"/>
    </row>
    <row r="138" spans="6:9" ht="18" x14ac:dyDescent="0.2">
      <c r="F138" s="1">
        <v>132</v>
      </c>
      <c r="G138" s="1"/>
      <c r="H138" s="1"/>
      <c r="I138" s="1"/>
    </row>
    <row r="139" spans="6:9" ht="18" x14ac:dyDescent="0.2">
      <c r="F139" s="1">
        <v>133</v>
      </c>
      <c r="G139" s="1"/>
      <c r="H139" s="1"/>
      <c r="I139" s="1"/>
    </row>
    <row r="140" spans="6:9" ht="18" x14ac:dyDescent="0.2">
      <c r="F140" s="1">
        <v>134</v>
      </c>
      <c r="G140" s="1"/>
      <c r="H140" s="1"/>
      <c r="I140" s="1"/>
    </row>
    <row r="141" spans="6:9" ht="18" x14ac:dyDescent="0.2">
      <c r="F141" s="1">
        <v>135</v>
      </c>
      <c r="G141" s="1"/>
      <c r="H141" s="1"/>
      <c r="I141" s="1"/>
    </row>
    <row r="142" spans="6:9" ht="18" x14ac:dyDescent="0.2">
      <c r="F142" s="1">
        <v>136</v>
      </c>
      <c r="G142" s="1"/>
      <c r="H142" s="1"/>
      <c r="I142" s="1"/>
    </row>
    <row r="143" spans="6:9" ht="18" x14ac:dyDescent="0.2">
      <c r="F143" s="1">
        <v>137</v>
      </c>
      <c r="G143" s="1"/>
      <c r="H143" s="1"/>
      <c r="I143" s="1"/>
    </row>
    <row r="144" spans="6:9" ht="18" x14ac:dyDescent="0.2">
      <c r="F144" s="1">
        <v>138</v>
      </c>
      <c r="G144" s="1"/>
      <c r="H144" s="1"/>
      <c r="I144" s="1"/>
    </row>
    <row r="145" spans="6:9" ht="18" x14ac:dyDescent="0.2">
      <c r="F145" s="1">
        <v>139</v>
      </c>
      <c r="G145" s="1"/>
      <c r="H145" s="1"/>
      <c r="I145" s="1"/>
    </row>
    <row r="146" spans="6:9" ht="18" x14ac:dyDescent="0.2">
      <c r="F146" s="1">
        <v>140</v>
      </c>
      <c r="G146" s="1"/>
      <c r="H146" s="1"/>
      <c r="I146" s="1"/>
    </row>
    <row r="147" spans="6:9" ht="18" x14ac:dyDescent="0.2">
      <c r="F147" s="1">
        <v>141</v>
      </c>
      <c r="G147" s="1"/>
      <c r="H147" s="1"/>
      <c r="I147" s="1"/>
    </row>
    <row r="148" spans="6:9" ht="18" x14ac:dyDescent="0.2">
      <c r="F148" s="1">
        <v>142</v>
      </c>
      <c r="G148" s="1"/>
      <c r="H148" s="1"/>
      <c r="I148" s="1"/>
    </row>
    <row r="149" spans="6:9" ht="18" x14ac:dyDescent="0.2">
      <c r="F149" s="1">
        <v>143</v>
      </c>
      <c r="G149" s="1"/>
      <c r="H149" s="1"/>
      <c r="I149" s="1"/>
    </row>
    <row r="150" spans="6:9" ht="18" x14ac:dyDescent="0.2">
      <c r="F150" s="1">
        <v>144</v>
      </c>
      <c r="G150" s="1"/>
      <c r="H150" s="1"/>
      <c r="I150" s="1"/>
    </row>
    <row r="151" spans="6:9" ht="18" x14ac:dyDescent="0.2">
      <c r="F151" s="1">
        <v>145</v>
      </c>
      <c r="G151" s="1"/>
      <c r="H151" s="1"/>
      <c r="I151" s="1"/>
    </row>
    <row r="152" spans="6:9" ht="18" x14ac:dyDescent="0.2">
      <c r="F152" s="1">
        <v>146</v>
      </c>
      <c r="G152" s="1"/>
      <c r="H152" s="1"/>
      <c r="I152" s="1"/>
    </row>
    <row r="153" spans="6:9" ht="18" x14ac:dyDescent="0.2">
      <c r="F153" s="1">
        <v>147</v>
      </c>
      <c r="G153" s="1"/>
      <c r="H153" s="1"/>
      <c r="I153" s="1"/>
    </row>
    <row r="154" spans="6:9" ht="18" x14ac:dyDescent="0.2">
      <c r="F154" s="1">
        <v>148</v>
      </c>
      <c r="G154" s="1"/>
      <c r="H154" s="1"/>
      <c r="I154" s="1"/>
    </row>
    <row r="155" spans="6:9" ht="18" x14ac:dyDescent="0.2">
      <c r="F155" s="1">
        <v>149</v>
      </c>
      <c r="G155" s="1"/>
      <c r="H155" s="1"/>
      <c r="I155" s="1"/>
    </row>
    <row r="156" spans="6:9" ht="18" x14ac:dyDescent="0.2">
      <c r="F156" s="1">
        <v>150</v>
      </c>
      <c r="G156" s="1"/>
      <c r="H156" s="1"/>
      <c r="I156" s="1"/>
    </row>
    <row r="157" spans="6:9" ht="18" x14ac:dyDescent="0.2">
      <c r="F157" s="1">
        <v>151</v>
      </c>
      <c r="G157" s="1"/>
      <c r="H157" s="1"/>
      <c r="I157" s="1"/>
    </row>
    <row r="158" spans="6:9" ht="18" x14ac:dyDescent="0.2">
      <c r="F158" s="1">
        <v>152</v>
      </c>
      <c r="G158" s="1"/>
      <c r="H158" s="1"/>
      <c r="I158" s="1"/>
    </row>
    <row r="159" spans="6:9" ht="18" x14ac:dyDescent="0.2">
      <c r="F159" s="1">
        <v>153</v>
      </c>
      <c r="G159" s="1"/>
      <c r="H159" s="1"/>
      <c r="I159" s="1"/>
    </row>
    <row r="160" spans="6:9" ht="18" x14ac:dyDescent="0.2">
      <c r="F160" s="1">
        <v>154</v>
      </c>
      <c r="G160" s="1"/>
      <c r="H160" s="1"/>
      <c r="I160" s="1"/>
    </row>
    <row r="161" spans="6:9" ht="18" x14ac:dyDescent="0.2">
      <c r="F161" s="1">
        <v>155</v>
      </c>
      <c r="G161" s="1"/>
      <c r="H161" s="1"/>
      <c r="I161" s="1"/>
    </row>
    <row r="162" spans="6:9" ht="18" x14ac:dyDescent="0.2">
      <c r="F162" s="1">
        <v>156</v>
      </c>
      <c r="G162" s="1"/>
      <c r="H162" s="1"/>
      <c r="I162" s="1"/>
    </row>
    <row r="163" spans="6:9" ht="18" x14ac:dyDescent="0.2">
      <c r="F163" s="1">
        <v>157</v>
      </c>
      <c r="G163" s="1"/>
      <c r="H163" s="1"/>
      <c r="I163" s="1"/>
    </row>
    <row r="164" spans="6:9" ht="18" x14ac:dyDescent="0.2">
      <c r="F164" s="1">
        <v>158</v>
      </c>
      <c r="G164" s="1"/>
      <c r="H164" s="1"/>
      <c r="I164" s="1"/>
    </row>
    <row r="165" spans="6:9" ht="18" x14ac:dyDescent="0.2">
      <c r="F165" s="1">
        <v>159</v>
      </c>
      <c r="G165" s="1"/>
      <c r="H165" s="1"/>
      <c r="I165" s="1"/>
    </row>
    <row r="166" spans="6:9" ht="18" x14ac:dyDescent="0.2">
      <c r="F166" s="1">
        <v>160</v>
      </c>
      <c r="G166" s="1"/>
      <c r="H166" s="1"/>
      <c r="I166" s="1"/>
    </row>
    <row r="167" spans="6:9" ht="18" x14ac:dyDescent="0.2">
      <c r="F167" s="1">
        <v>161</v>
      </c>
      <c r="G167" s="1"/>
      <c r="H167" s="1"/>
      <c r="I167" s="1"/>
    </row>
    <row r="168" spans="6:9" ht="18" x14ac:dyDescent="0.2">
      <c r="F168" s="1">
        <v>162</v>
      </c>
      <c r="G168" s="1"/>
      <c r="H168" s="1"/>
      <c r="I168" s="1"/>
    </row>
    <row r="169" spans="6:9" ht="18" x14ac:dyDescent="0.2">
      <c r="F169" s="1">
        <v>163</v>
      </c>
      <c r="G169" s="1"/>
      <c r="H169" s="1"/>
      <c r="I169" s="1"/>
    </row>
    <row r="170" spans="6:9" ht="18" x14ac:dyDescent="0.2">
      <c r="F170" s="1">
        <v>164</v>
      </c>
      <c r="G170" s="1"/>
      <c r="H170" s="1"/>
      <c r="I170" s="1"/>
    </row>
    <row r="171" spans="6:9" ht="18" x14ac:dyDescent="0.2">
      <c r="F171" s="1">
        <v>165</v>
      </c>
      <c r="G171" s="1"/>
      <c r="H171" s="1"/>
      <c r="I171" s="1"/>
    </row>
    <row r="172" spans="6:9" ht="18" x14ac:dyDescent="0.2">
      <c r="F172" s="1">
        <v>166</v>
      </c>
      <c r="G172" s="1"/>
      <c r="H172" s="1"/>
      <c r="I172" s="1"/>
    </row>
    <row r="173" spans="6:9" ht="18" x14ac:dyDescent="0.2">
      <c r="F173" s="1">
        <v>167</v>
      </c>
      <c r="G173" s="1"/>
      <c r="H173" s="1"/>
      <c r="I173" s="1"/>
    </row>
    <row r="174" spans="6:9" ht="18" x14ac:dyDescent="0.2">
      <c r="F174" s="1">
        <v>168</v>
      </c>
      <c r="G174" s="1"/>
      <c r="H174" s="1"/>
      <c r="I174" s="1"/>
    </row>
    <row r="175" spans="6:9" ht="18" x14ac:dyDescent="0.2">
      <c r="F175" s="1">
        <v>169</v>
      </c>
      <c r="G175" s="1"/>
      <c r="H175" s="1"/>
      <c r="I175" s="1"/>
    </row>
    <row r="176" spans="6:9" ht="18" x14ac:dyDescent="0.2">
      <c r="F176" s="1">
        <v>170</v>
      </c>
      <c r="G176" s="1"/>
      <c r="H176" s="1"/>
      <c r="I176" s="1"/>
    </row>
    <row r="177" spans="6:9" ht="18" x14ac:dyDescent="0.2">
      <c r="F177" s="1">
        <v>171</v>
      </c>
      <c r="G177" s="1"/>
      <c r="H177" s="1"/>
      <c r="I177" s="1"/>
    </row>
    <row r="178" spans="6:9" ht="18" x14ac:dyDescent="0.2">
      <c r="F178" s="1">
        <v>172</v>
      </c>
      <c r="G178" s="1"/>
      <c r="H178" s="1"/>
      <c r="I178" s="1"/>
    </row>
    <row r="179" spans="6:9" ht="18" x14ac:dyDescent="0.2">
      <c r="F179" s="1">
        <v>173</v>
      </c>
      <c r="G179" s="1"/>
      <c r="H179" s="1"/>
      <c r="I179" s="1"/>
    </row>
    <row r="180" spans="6:9" ht="18" x14ac:dyDescent="0.2">
      <c r="F180" s="1">
        <v>174</v>
      </c>
      <c r="G180" s="1"/>
      <c r="H180" s="1"/>
      <c r="I180" s="1"/>
    </row>
    <row r="181" spans="6:9" ht="18" x14ac:dyDescent="0.2">
      <c r="F181" s="1">
        <v>175</v>
      </c>
      <c r="G181" s="1"/>
      <c r="H181" s="1"/>
      <c r="I181" s="1"/>
    </row>
    <row r="182" spans="6:9" ht="18" x14ac:dyDescent="0.2">
      <c r="F182" s="1">
        <v>176</v>
      </c>
      <c r="G182" s="1"/>
      <c r="H182" s="1"/>
      <c r="I182" s="1"/>
    </row>
    <row r="183" spans="6:9" ht="18" x14ac:dyDescent="0.2">
      <c r="F183" s="1">
        <v>177</v>
      </c>
      <c r="G183" s="1"/>
      <c r="H183" s="1"/>
      <c r="I183" s="1"/>
    </row>
    <row r="184" spans="6:9" ht="18" x14ac:dyDescent="0.2">
      <c r="F184" s="1">
        <v>178</v>
      </c>
      <c r="G184" s="1"/>
      <c r="H184" s="1"/>
      <c r="I184" s="1"/>
    </row>
    <row r="185" spans="6:9" ht="18" x14ac:dyDescent="0.2">
      <c r="F185" s="1">
        <v>179</v>
      </c>
      <c r="G185" s="1"/>
      <c r="H185" s="1"/>
      <c r="I185" s="1"/>
    </row>
    <row r="186" spans="6:9" ht="18" x14ac:dyDescent="0.2">
      <c r="F186" s="1">
        <v>180</v>
      </c>
      <c r="G186" s="1"/>
      <c r="H186" s="1"/>
      <c r="I186" s="1"/>
    </row>
    <row r="187" spans="6:9" ht="18" x14ac:dyDescent="0.2">
      <c r="F187" s="1">
        <v>181</v>
      </c>
      <c r="G187" s="1"/>
      <c r="H187" s="1"/>
      <c r="I187" s="1"/>
    </row>
    <row r="188" spans="6:9" ht="18" x14ac:dyDescent="0.2">
      <c r="F188" s="1">
        <v>182</v>
      </c>
      <c r="G188" s="1"/>
      <c r="H188" s="1"/>
      <c r="I188" s="1"/>
    </row>
    <row r="189" spans="6:9" ht="18" x14ac:dyDescent="0.2">
      <c r="F189" s="1">
        <v>183</v>
      </c>
      <c r="G189" s="1"/>
      <c r="H189" s="1"/>
      <c r="I189" s="1"/>
    </row>
    <row r="190" spans="6:9" ht="18" x14ac:dyDescent="0.2">
      <c r="F190" s="1">
        <v>184</v>
      </c>
      <c r="G190" s="1"/>
      <c r="H190" s="1"/>
      <c r="I190" s="1"/>
    </row>
    <row r="191" spans="6:9" ht="18" x14ac:dyDescent="0.2">
      <c r="F191" s="1">
        <v>185</v>
      </c>
      <c r="G191" s="1"/>
      <c r="H191" s="1"/>
      <c r="I191" s="1"/>
    </row>
    <row r="192" spans="6:9" ht="18" x14ac:dyDescent="0.2">
      <c r="F192" s="1">
        <v>186</v>
      </c>
      <c r="G192" s="1"/>
      <c r="H192" s="1"/>
      <c r="I192" s="1"/>
    </row>
    <row r="193" spans="6:9" ht="18" x14ac:dyDescent="0.2">
      <c r="F193" s="1">
        <v>187</v>
      </c>
      <c r="G193" s="1"/>
      <c r="H193" s="1"/>
      <c r="I193" s="1"/>
    </row>
    <row r="194" spans="6:9" ht="18" x14ac:dyDescent="0.2">
      <c r="F194" s="1">
        <v>188</v>
      </c>
      <c r="G194" s="1"/>
      <c r="H194" s="1"/>
      <c r="I194" s="1"/>
    </row>
    <row r="195" spans="6:9" ht="18" x14ac:dyDescent="0.2">
      <c r="F195" s="1">
        <v>189</v>
      </c>
      <c r="G195" s="1"/>
      <c r="H195" s="1"/>
      <c r="I195" s="1"/>
    </row>
    <row r="196" spans="6:9" ht="18" x14ac:dyDescent="0.2">
      <c r="F196" s="1">
        <v>190</v>
      </c>
      <c r="G196" s="1"/>
      <c r="H196" s="1"/>
      <c r="I196" s="1"/>
    </row>
    <row r="197" spans="6:9" ht="18" x14ac:dyDescent="0.2">
      <c r="F197" s="1">
        <v>191</v>
      </c>
      <c r="G197" s="1"/>
      <c r="H197" s="1"/>
      <c r="I197" s="1"/>
    </row>
    <row r="198" spans="6:9" ht="18" x14ac:dyDescent="0.2">
      <c r="F198" s="1">
        <v>192</v>
      </c>
      <c r="G198" s="1"/>
      <c r="H198" s="1"/>
      <c r="I198" s="1"/>
    </row>
    <row r="199" spans="6:9" ht="18" x14ac:dyDescent="0.2">
      <c r="F199" s="1">
        <v>193</v>
      </c>
      <c r="G199" s="1"/>
      <c r="H199" s="1"/>
      <c r="I199" s="1"/>
    </row>
    <row r="200" spans="6:9" ht="18" x14ac:dyDescent="0.2">
      <c r="F200" s="1">
        <v>194</v>
      </c>
      <c r="G200" s="1"/>
      <c r="H200" s="1"/>
      <c r="I200" s="1"/>
    </row>
    <row r="201" spans="6:9" ht="18" x14ac:dyDescent="0.2">
      <c r="F201" s="1">
        <v>195</v>
      </c>
      <c r="G201" s="1"/>
      <c r="H201" s="1"/>
      <c r="I201" s="1"/>
    </row>
    <row r="202" spans="6:9" ht="18" x14ac:dyDescent="0.2">
      <c r="F202" s="1">
        <v>196</v>
      </c>
      <c r="G202" s="1"/>
      <c r="H202" s="1"/>
      <c r="I202" s="1"/>
    </row>
    <row r="203" spans="6:9" ht="18" x14ac:dyDescent="0.2">
      <c r="F203" s="1">
        <v>197</v>
      </c>
      <c r="G203" s="1"/>
      <c r="H203" s="1"/>
      <c r="I203" s="1"/>
    </row>
    <row r="204" spans="6:9" ht="18" x14ac:dyDescent="0.2">
      <c r="F204" s="1">
        <v>198</v>
      </c>
      <c r="G204" s="1"/>
      <c r="H204" s="1"/>
      <c r="I204" s="1"/>
    </row>
    <row r="205" spans="6:9" ht="18" x14ac:dyDescent="0.2">
      <c r="F205" s="1">
        <v>199</v>
      </c>
      <c r="G205" s="1"/>
      <c r="H205" s="1"/>
      <c r="I205" s="1"/>
    </row>
    <row r="206" spans="6:9" ht="18" x14ac:dyDescent="0.2">
      <c r="F206" s="1">
        <v>200</v>
      </c>
      <c r="G206" s="1"/>
      <c r="H206" s="1"/>
      <c r="I206" s="1"/>
    </row>
    <row r="207" spans="6:9" ht="18" x14ac:dyDescent="0.2">
      <c r="F207" s="1">
        <v>201</v>
      </c>
      <c r="G207" s="1"/>
      <c r="H207" s="1"/>
      <c r="I207" s="1"/>
    </row>
    <row r="208" spans="6:9" ht="18" x14ac:dyDescent="0.2">
      <c r="F208" s="1">
        <v>202</v>
      </c>
      <c r="G208" s="1"/>
      <c r="H208" s="1"/>
      <c r="I208" s="1"/>
    </row>
    <row r="209" spans="6:9" ht="18" x14ac:dyDescent="0.2">
      <c r="F209" s="1">
        <v>203</v>
      </c>
      <c r="G209" s="1"/>
      <c r="H209" s="1"/>
      <c r="I209" s="1"/>
    </row>
    <row r="210" spans="6:9" ht="18" x14ac:dyDescent="0.2">
      <c r="F210" s="1">
        <v>204</v>
      </c>
      <c r="G210" s="1"/>
      <c r="H210" s="1"/>
      <c r="I210" s="1"/>
    </row>
    <row r="211" spans="6:9" ht="18" x14ac:dyDescent="0.2">
      <c r="F211" s="1">
        <v>205</v>
      </c>
      <c r="G211" s="1"/>
      <c r="H211" s="1"/>
      <c r="I211" s="1"/>
    </row>
    <row r="212" spans="6:9" ht="18" x14ac:dyDescent="0.2">
      <c r="F212" s="1">
        <v>206</v>
      </c>
      <c r="G212" s="1"/>
      <c r="H212" s="1"/>
      <c r="I212" s="1"/>
    </row>
    <row r="213" spans="6:9" ht="18" x14ac:dyDescent="0.2">
      <c r="F213" s="1">
        <v>207</v>
      </c>
      <c r="G213" s="1"/>
      <c r="H213" s="1"/>
      <c r="I213" s="1"/>
    </row>
    <row r="214" spans="6:9" ht="18" x14ac:dyDescent="0.2">
      <c r="F214" s="1">
        <v>208</v>
      </c>
      <c r="G214" s="1"/>
      <c r="H214" s="1"/>
      <c r="I214" s="1"/>
    </row>
    <row r="215" spans="6:9" ht="18" x14ac:dyDescent="0.2">
      <c r="F215" s="1">
        <v>209</v>
      </c>
      <c r="G215" s="1"/>
      <c r="H215" s="1"/>
      <c r="I215" s="1"/>
    </row>
    <row r="216" spans="6:9" ht="18" x14ac:dyDescent="0.2">
      <c r="F216" s="1">
        <v>210</v>
      </c>
      <c r="G216" s="1"/>
      <c r="H216" s="1"/>
      <c r="I216" s="1"/>
    </row>
    <row r="217" spans="6:9" ht="18" x14ac:dyDescent="0.2">
      <c r="F217" s="1">
        <v>211</v>
      </c>
      <c r="G217" s="1"/>
      <c r="H217" s="1"/>
      <c r="I217" s="1"/>
    </row>
    <row r="218" spans="6:9" ht="18" x14ac:dyDescent="0.2">
      <c r="F218" s="1">
        <v>212</v>
      </c>
      <c r="G218" s="1"/>
      <c r="H218" s="1"/>
      <c r="I218" s="1"/>
    </row>
    <row r="219" spans="6:9" ht="18" x14ac:dyDescent="0.2">
      <c r="F219" s="1">
        <v>213</v>
      </c>
      <c r="G219" s="1"/>
      <c r="H219" s="1"/>
      <c r="I219" s="1"/>
    </row>
    <row r="220" spans="6:9" ht="18" x14ac:dyDescent="0.2">
      <c r="F220" s="1">
        <v>214</v>
      </c>
      <c r="G220" s="1"/>
      <c r="H220" s="1"/>
      <c r="I220" s="1"/>
    </row>
    <row r="221" spans="6:9" ht="18" x14ac:dyDescent="0.2">
      <c r="F221" s="1">
        <v>215</v>
      </c>
      <c r="G221" s="1"/>
      <c r="H221" s="1"/>
      <c r="I221" s="1"/>
    </row>
    <row r="222" spans="6:9" ht="18" x14ac:dyDescent="0.2">
      <c r="F222" s="1">
        <v>216</v>
      </c>
      <c r="G222" s="1"/>
      <c r="H222" s="1"/>
      <c r="I222" s="1"/>
    </row>
    <row r="223" spans="6:9" ht="18" x14ac:dyDescent="0.2">
      <c r="F223" s="1">
        <v>217</v>
      </c>
      <c r="G223" s="1"/>
      <c r="H223" s="1"/>
      <c r="I223" s="1"/>
    </row>
    <row r="224" spans="6:9" ht="18" x14ac:dyDescent="0.2">
      <c r="F224" s="1">
        <v>218</v>
      </c>
      <c r="G224" s="1"/>
      <c r="H224" s="1"/>
      <c r="I224" s="1"/>
    </row>
    <row r="225" spans="6:9" ht="18" x14ac:dyDescent="0.2">
      <c r="F225" s="1">
        <v>219</v>
      </c>
      <c r="G225" s="1"/>
      <c r="H225" s="1"/>
      <c r="I225" s="1"/>
    </row>
    <row r="226" spans="6:9" ht="18" x14ac:dyDescent="0.2">
      <c r="F226" s="1">
        <v>220</v>
      </c>
      <c r="G226" s="1"/>
      <c r="H226" s="1"/>
      <c r="I226" s="1"/>
    </row>
    <row r="227" spans="6:9" ht="18" x14ac:dyDescent="0.2">
      <c r="F227" s="1">
        <v>221</v>
      </c>
      <c r="G227" s="1"/>
      <c r="H227" s="1"/>
      <c r="I227" s="1"/>
    </row>
    <row r="228" spans="6:9" ht="18" x14ac:dyDescent="0.2">
      <c r="F228" s="1">
        <v>222</v>
      </c>
      <c r="G228" s="1"/>
      <c r="H228" s="1"/>
      <c r="I228" s="1"/>
    </row>
    <row r="229" spans="6:9" ht="18" x14ac:dyDescent="0.2">
      <c r="F229" s="1">
        <v>223</v>
      </c>
      <c r="G229" s="1"/>
      <c r="H229" s="1"/>
      <c r="I229" s="1"/>
    </row>
    <row r="230" spans="6:9" ht="18" x14ac:dyDescent="0.2">
      <c r="F230" s="1">
        <v>224</v>
      </c>
      <c r="G230" s="1"/>
      <c r="H230" s="1"/>
      <c r="I230" s="1"/>
    </row>
    <row r="231" spans="6:9" ht="18" x14ac:dyDescent="0.2">
      <c r="F231" s="1">
        <v>225</v>
      </c>
      <c r="G231" s="1"/>
      <c r="H231" s="1"/>
      <c r="I231" s="1"/>
    </row>
    <row r="232" spans="6:9" ht="18" x14ac:dyDescent="0.2">
      <c r="F232" s="1">
        <v>226</v>
      </c>
      <c r="G232" s="1"/>
      <c r="H232" s="1"/>
      <c r="I232" s="1"/>
    </row>
    <row r="233" spans="6:9" ht="18" x14ac:dyDescent="0.2">
      <c r="F233" s="1">
        <v>227</v>
      </c>
      <c r="G233" s="1"/>
      <c r="H233" s="1"/>
      <c r="I233" s="1"/>
    </row>
    <row r="234" spans="6:9" ht="18" x14ac:dyDescent="0.2">
      <c r="F234" s="1">
        <v>228</v>
      </c>
      <c r="G234" s="1"/>
      <c r="H234" s="1"/>
      <c r="I234" s="1"/>
    </row>
    <row r="235" spans="6:9" ht="18" x14ac:dyDescent="0.2">
      <c r="F235" s="1">
        <v>229</v>
      </c>
      <c r="G235" s="1"/>
      <c r="H235" s="1"/>
      <c r="I235" s="1"/>
    </row>
    <row r="236" spans="6:9" ht="18" x14ac:dyDescent="0.2">
      <c r="F236" s="1">
        <v>230</v>
      </c>
      <c r="G236" s="1"/>
      <c r="H236" s="1"/>
      <c r="I236" s="1"/>
    </row>
    <row r="237" spans="6:9" ht="18" x14ac:dyDescent="0.2">
      <c r="F237" s="1">
        <v>231</v>
      </c>
      <c r="G237" s="1"/>
      <c r="H237" s="1"/>
      <c r="I237" s="1"/>
    </row>
    <row r="238" spans="6:9" ht="18" x14ac:dyDescent="0.2">
      <c r="F238" s="1">
        <v>232</v>
      </c>
      <c r="G238" s="1"/>
      <c r="H238" s="1"/>
      <c r="I238" s="1"/>
    </row>
    <row r="239" spans="6:9" ht="18" x14ac:dyDescent="0.2">
      <c r="F239" s="1">
        <v>233</v>
      </c>
      <c r="G239" s="1"/>
      <c r="H239" s="1"/>
      <c r="I239" s="1"/>
    </row>
    <row r="240" spans="6:9" ht="18" x14ac:dyDescent="0.2">
      <c r="F240" s="1">
        <v>234</v>
      </c>
      <c r="G240" s="1"/>
      <c r="H240" s="1"/>
      <c r="I240" s="1"/>
    </row>
    <row r="241" spans="6:9" ht="18" x14ac:dyDescent="0.2">
      <c r="F241" s="1">
        <v>235</v>
      </c>
      <c r="G241" s="1"/>
      <c r="H241" s="1"/>
      <c r="I241" s="1"/>
    </row>
    <row r="242" spans="6:9" ht="18" x14ac:dyDescent="0.2">
      <c r="F242" s="1">
        <v>236</v>
      </c>
      <c r="G242" s="1"/>
      <c r="H242" s="1"/>
      <c r="I242" s="1"/>
    </row>
    <row r="243" spans="6:9" ht="18" x14ac:dyDescent="0.2">
      <c r="F243" s="1">
        <v>237</v>
      </c>
      <c r="G243" s="1"/>
      <c r="H243" s="1"/>
      <c r="I243" s="1"/>
    </row>
    <row r="244" spans="6:9" ht="18" x14ac:dyDescent="0.2">
      <c r="F244" s="1">
        <v>238</v>
      </c>
      <c r="G244" s="1"/>
      <c r="H244" s="1"/>
      <c r="I244" s="1"/>
    </row>
    <row r="245" spans="6:9" ht="18" x14ac:dyDescent="0.2">
      <c r="F245" s="1">
        <v>239</v>
      </c>
      <c r="G245" s="1"/>
      <c r="H245" s="1"/>
      <c r="I245" s="1"/>
    </row>
    <row r="246" spans="6:9" ht="18" x14ac:dyDescent="0.2">
      <c r="F246" s="1">
        <v>240</v>
      </c>
      <c r="G246" s="1"/>
      <c r="H246" s="1"/>
      <c r="I246" s="1"/>
    </row>
    <row r="247" spans="6:9" ht="18" x14ac:dyDescent="0.2">
      <c r="F247" s="1">
        <v>241</v>
      </c>
      <c r="G247" s="1"/>
      <c r="H247" s="1"/>
      <c r="I247" s="1"/>
    </row>
    <row r="248" spans="6:9" ht="18" x14ac:dyDescent="0.2">
      <c r="F248" s="1">
        <v>242</v>
      </c>
      <c r="G248" s="1"/>
      <c r="H248" s="1"/>
      <c r="I248" s="1"/>
    </row>
    <row r="249" spans="6:9" ht="18" x14ac:dyDescent="0.2">
      <c r="F249" s="1">
        <v>243</v>
      </c>
      <c r="G249" s="1"/>
      <c r="H249" s="1"/>
      <c r="I249" s="1"/>
    </row>
    <row r="250" spans="6:9" ht="18" x14ac:dyDescent="0.2">
      <c r="F250" s="1">
        <v>244</v>
      </c>
      <c r="G250" s="1"/>
      <c r="H250" s="1"/>
      <c r="I250" s="1"/>
    </row>
    <row r="251" spans="6:9" ht="18" x14ac:dyDescent="0.2">
      <c r="F251" s="1">
        <v>245</v>
      </c>
      <c r="G251" s="1"/>
      <c r="H251" s="1"/>
      <c r="I251" s="1"/>
    </row>
    <row r="252" spans="6:9" ht="18" x14ac:dyDescent="0.2">
      <c r="F252" s="1">
        <v>246</v>
      </c>
      <c r="G252" s="1"/>
      <c r="H252" s="1"/>
      <c r="I252" s="1"/>
    </row>
    <row r="253" spans="6:9" ht="18" x14ac:dyDescent="0.2">
      <c r="F253" s="1">
        <v>247</v>
      </c>
      <c r="G253" s="1"/>
      <c r="H253" s="1"/>
      <c r="I253" s="1"/>
    </row>
    <row r="254" spans="6:9" ht="18" x14ac:dyDescent="0.2">
      <c r="F254" s="1">
        <v>248</v>
      </c>
      <c r="G254" s="1"/>
      <c r="H254" s="1"/>
      <c r="I254" s="1"/>
    </row>
    <row r="255" spans="6:9" ht="18" x14ac:dyDescent="0.2">
      <c r="F255" s="1">
        <v>249</v>
      </c>
      <c r="G255" s="1"/>
      <c r="H255" s="1"/>
      <c r="I255" s="1"/>
    </row>
    <row r="256" spans="6:9" ht="18" x14ac:dyDescent="0.2">
      <c r="F256" s="1">
        <v>250</v>
      </c>
      <c r="G256" s="1"/>
      <c r="H256" s="1"/>
      <c r="I256" s="1"/>
    </row>
    <row r="257" spans="6:9" ht="18" x14ac:dyDescent="0.2">
      <c r="F257" s="1">
        <v>251</v>
      </c>
      <c r="G257" s="1"/>
      <c r="H257" s="1"/>
      <c r="I257" s="1"/>
    </row>
    <row r="258" spans="6:9" ht="18" x14ac:dyDescent="0.2">
      <c r="F258" s="1">
        <v>252</v>
      </c>
      <c r="G258" s="1"/>
      <c r="H258" s="1"/>
      <c r="I258" s="1"/>
    </row>
    <row r="259" spans="6:9" ht="18" x14ac:dyDescent="0.2">
      <c r="F259" s="1">
        <v>253</v>
      </c>
      <c r="G259" s="1"/>
      <c r="H259" s="1"/>
      <c r="I259" s="1"/>
    </row>
    <row r="260" spans="6:9" ht="18" x14ac:dyDescent="0.2">
      <c r="F260" s="1">
        <v>254</v>
      </c>
      <c r="G260" s="1"/>
      <c r="H260" s="1"/>
      <c r="I260" s="1"/>
    </row>
    <row r="261" spans="6:9" ht="18" x14ac:dyDescent="0.2">
      <c r="F261" s="1">
        <v>255</v>
      </c>
      <c r="G261" s="1"/>
      <c r="H261" s="1"/>
      <c r="I261" s="1"/>
    </row>
    <row r="262" spans="6:9" ht="18" x14ac:dyDescent="0.2">
      <c r="F262" s="1">
        <v>256</v>
      </c>
      <c r="G262" s="1"/>
      <c r="H262" s="1"/>
      <c r="I262" s="1"/>
    </row>
    <row r="263" spans="6:9" ht="18" x14ac:dyDescent="0.2">
      <c r="F263" s="1">
        <v>257</v>
      </c>
      <c r="G263" s="1"/>
      <c r="H263" s="1"/>
      <c r="I263" s="1"/>
    </row>
    <row r="264" spans="6:9" ht="18" x14ac:dyDescent="0.2">
      <c r="F264" s="1">
        <v>258</v>
      </c>
      <c r="G264" s="1"/>
      <c r="H264" s="1"/>
      <c r="I264" s="1"/>
    </row>
    <row r="265" spans="6:9" ht="18" x14ac:dyDescent="0.2">
      <c r="F265" s="1">
        <v>259</v>
      </c>
      <c r="G265" s="1"/>
      <c r="H265" s="1"/>
      <c r="I265" s="1"/>
    </row>
    <row r="266" spans="6:9" ht="18" x14ac:dyDescent="0.2">
      <c r="F266" s="1">
        <v>260</v>
      </c>
      <c r="G266" s="1"/>
      <c r="H266" s="1"/>
      <c r="I266" s="1"/>
    </row>
    <row r="267" spans="6:9" ht="18" x14ac:dyDescent="0.2">
      <c r="F267" s="1">
        <v>261</v>
      </c>
      <c r="G267" s="1"/>
      <c r="H267" s="1"/>
      <c r="I267" s="1"/>
    </row>
    <row r="268" spans="6:9" ht="18" x14ac:dyDescent="0.2">
      <c r="F268" s="1">
        <v>262</v>
      </c>
      <c r="G268" s="1"/>
      <c r="H268" s="1"/>
      <c r="I268" s="1"/>
    </row>
    <row r="269" spans="6:9" ht="18" x14ac:dyDescent="0.2">
      <c r="F269" s="1">
        <v>263</v>
      </c>
      <c r="G269" s="1"/>
      <c r="H269" s="1"/>
      <c r="I269" s="1"/>
    </row>
    <row r="270" spans="6:9" ht="18" x14ac:dyDescent="0.2">
      <c r="F270" s="1">
        <v>264</v>
      </c>
      <c r="G270" s="1"/>
      <c r="H270" s="1"/>
      <c r="I270" s="1"/>
    </row>
    <row r="271" spans="6:9" ht="18" x14ac:dyDescent="0.2">
      <c r="F271" s="1">
        <v>265</v>
      </c>
      <c r="G271" s="1"/>
      <c r="H271" s="1"/>
      <c r="I271" s="1"/>
    </row>
    <row r="272" spans="6:9" ht="18" x14ac:dyDescent="0.2">
      <c r="F272" s="1">
        <v>266</v>
      </c>
      <c r="G272" s="1"/>
      <c r="H272" s="1"/>
      <c r="I272" s="1"/>
    </row>
    <row r="273" spans="6:9" ht="18" x14ac:dyDescent="0.2">
      <c r="F273" s="1">
        <v>267</v>
      </c>
      <c r="G273" s="1"/>
      <c r="H273" s="1"/>
      <c r="I273" s="1"/>
    </row>
    <row r="274" spans="6:9" ht="18" x14ac:dyDescent="0.2">
      <c r="F274" s="1">
        <v>268</v>
      </c>
      <c r="G274" s="1"/>
      <c r="H274" s="1"/>
      <c r="I274" s="1"/>
    </row>
    <row r="275" spans="6:9" ht="18" x14ac:dyDescent="0.2">
      <c r="F275" s="1">
        <v>269</v>
      </c>
      <c r="G275" s="1"/>
      <c r="H275" s="1"/>
      <c r="I275" s="1"/>
    </row>
    <row r="276" spans="6:9" ht="18" x14ac:dyDescent="0.2">
      <c r="F276" s="1">
        <v>270</v>
      </c>
      <c r="G276" s="1"/>
      <c r="H276" s="1"/>
      <c r="I276" s="1"/>
    </row>
    <row r="277" spans="6:9" ht="18" x14ac:dyDescent="0.2">
      <c r="F277" s="1">
        <v>271</v>
      </c>
      <c r="G277" s="1"/>
      <c r="H277" s="1"/>
      <c r="I277" s="1"/>
    </row>
    <row r="278" spans="6:9" ht="18" x14ac:dyDescent="0.2">
      <c r="F278" s="1">
        <v>272</v>
      </c>
      <c r="G278" s="1"/>
      <c r="H278" s="1"/>
      <c r="I278" s="1"/>
    </row>
    <row r="279" spans="6:9" ht="18" x14ac:dyDescent="0.2">
      <c r="F279" s="1">
        <v>273</v>
      </c>
      <c r="G279" s="1"/>
      <c r="H279" s="1"/>
      <c r="I279" s="1"/>
    </row>
    <row r="280" spans="6:9" ht="18" x14ac:dyDescent="0.2">
      <c r="F280" s="1">
        <v>274</v>
      </c>
      <c r="G280" s="1"/>
      <c r="H280" s="1"/>
      <c r="I280" s="1"/>
    </row>
    <row r="281" spans="6:9" ht="18" x14ac:dyDescent="0.2">
      <c r="F281" s="1">
        <v>275</v>
      </c>
      <c r="G281" s="1"/>
      <c r="H281" s="1"/>
      <c r="I281" s="1"/>
    </row>
    <row r="282" spans="6:9" ht="18" x14ac:dyDescent="0.2">
      <c r="F282" s="1">
        <v>276</v>
      </c>
      <c r="G282" s="1"/>
      <c r="H282" s="1"/>
      <c r="I282" s="1"/>
    </row>
    <row r="283" spans="6:9" ht="18" x14ac:dyDescent="0.2">
      <c r="F283" s="1">
        <v>277</v>
      </c>
      <c r="G283" s="1"/>
      <c r="H283" s="1"/>
      <c r="I283" s="1"/>
    </row>
    <row r="284" spans="6:9" ht="18" x14ac:dyDescent="0.2">
      <c r="F284" s="1">
        <v>278</v>
      </c>
      <c r="G284" s="1"/>
      <c r="H284" s="1"/>
      <c r="I284" s="1"/>
    </row>
    <row r="285" spans="6:9" ht="18" x14ac:dyDescent="0.2">
      <c r="F285" s="1">
        <v>279</v>
      </c>
      <c r="G285" s="1"/>
      <c r="H285" s="1"/>
      <c r="I285" s="1"/>
    </row>
    <row r="286" spans="6:9" ht="18" x14ac:dyDescent="0.2">
      <c r="F286" s="1">
        <v>280</v>
      </c>
      <c r="G286" s="1"/>
      <c r="H286" s="1"/>
      <c r="I286" s="1"/>
    </row>
    <row r="287" spans="6:9" ht="18" x14ac:dyDescent="0.2">
      <c r="F287" s="1">
        <v>281</v>
      </c>
      <c r="G287" s="1"/>
      <c r="H287" s="1"/>
      <c r="I287" s="1"/>
    </row>
    <row r="288" spans="6:9" ht="18" x14ac:dyDescent="0.2">
      <c r="F288" s="1">
        <v>282</v>
      </c>
      <c r="G288" s="1"/>
      <c r="H288" s="1"/>
      <c r="I288" s="1"/>
    </row>
    <row r="289" spans="6:9" ht="18" x14ac:dyDescent="0.2">
      <c r="F289" s="1">
        <v>283</v>
      </c>
      <c r="G289" s="1"/>
      <c r="H289" s="1"/>
      <c r="I289" s="1"/>
    </row>
    <row r="290" spans="6:9" ht="18" x14ac:dyDescent="0.2">
      <c r="F290" s="1">
        <v>284</v>
      </c>
      <c r="G290" s="1"/>
      <c r="H290" s="1"/>
      <c r="I290" s="1"/>
    </row>
    <row r="291" spans="6:9" ht="18" x14ac:dyDescent="0.2">
      <c r="F291" s="1">
        <v>285</v>
      </c>
      <c r="G291" s="1"/>
      <c r="H291" s="1"/>
      <c r="I291" s="1"/>
    </row>
    <row r="292" spans="6:9" ht="18" x14ac:dyDescent="0.2">
      <c r="F292" s="1">
        <v>286</v>
      </c>
      <c r="G292" s="1"/>
      <c r="H292" s="1"/>
      <c r="I292" s="1"/>
    </row>
    <row r="293" spans="6:9" ht="18" x14ac:dyDescent="0.2">
      <c r="F293" s="1">
        <v>287</v>
      </c>
      <c r="G293" s="1"/>
      <c r="H293" s="1"/>
      <c r="I293" s="1"/>
    </row>
    <row r="294" spans="6:9" ht="18" x14ac:dyDescent="0.2">
      <c r="F294" s="1">
        <v>288</v>
      </c>
      <c r="G294" s="1"/>
      <c r="H294" s="1"/>
      <c r="I294" s="1"/>
    </row>
    <row r="295" spans="6:9" ht="18" x14ac:dyDescent="0.2">
      <c r="F295" s="1">
        <v>289</v>
      </c>
      <c r="G295" s="1"/>
      <c r="H295" s="1"/>
      <c r="I295" s="1"/>
    </row>
    <row r="296" spans="6:9" ht="18" x14ac:dyDescent="0.2">
      <c r="F296" s="1">
        <v>290</v>
      </c>
      <c r="G296" s="1"/>
      <c r="H296" s="1"/>
      <c r="I296" s="1"/>
    </row>
    <row r="297" spans="6:9" ht="18" x14ac:dyDescent="0.2">
      <c r="F297" s="1">
        <v>291</v>
      </c>
      <c r="G297" s="1"/>
      <c r="H297" s="1"/>
      <c r="I297" s="1"/>
    </row>
    <row r="298" spans="6:9" ht="18" x14ac:dyDescent="0.2">
      <c r="F298" s="1">
        <v>292</v>
      </c>
      <c r="G298" s="1"/>
      <c r="H298" s="1"/>
      <c r="I298" s="1"/>
    </row>
    <row r="299" spans="6:9" ht="18" x14ac:dyDescent="0.2">
      <c r="F299" s="1">
        <v>293</v>
      </c>
      <c r="G299" s="1"/>
      <c r="H299" s="1"/>
      <c r="I299" s="1"/>
    </row>
    <row r="300" spans="6:9" ht="18" x14ac:dyDescent="0.2">
      <c r="F300" s="1">
        <v>294</v>
      </c>
      <c r="G300" s="1"/>
      <c r="H300" s="1"/>
      <c r="I300" s="1"/>
    </row>
    <row r="301" spans="6:9" ht="18" x14ac:dyDescent="0.2">
      <c r="F301" s="1">
        <v>295</v>
      </c>
      <c r="G301" s="1"/>
      <c r="H301" s="1"/>
      <c r="I301" s="1"/>
    </row>
    <row r="302" spans="6:9" ht="18" x14ac:dyDescent="0.2">
      <c r="F302" s="1">
        <v>296</v>
      </c>
      <c r="G302" s="1"/>
      <c r="H302" s="1"/>
      <c r="I302" s="1"/>
    </row>
    <row r="303" spans="6:9" ht="18" x14ac:dyDescent="0.2">
      <c r="F303" s="1">
        <v>297</v>
      </c>
      <c r="G303" s="1"/>
      <c r="H303" s="1"/>
      <c r="I303" s="1"/>
    </row>
    <row r="304" spans="6:9" ht="18" x14ac:dyDescent="0.2">
      <c r="F304" s="1">
        <v>298</v>
      </c>
      <c r="G304" s="1"/>
      <c r="H304" s="1"/>
      <c r="I304" s="1"/>
    </row>
    <row r="305" spans="6:9" ht="18" x14ac:dyDescent="0.2">
      <c r="F305" s="1">
        <v>299</v>
      </c>
      <c r="G305" s="1"/>
      <c r="H305" s="1"/>
      <c r="I305" s="1"/>
    </row>
    <row r="306" spans="6:9" ht="18" x14ac:dyDescent="0.2">
      <c r="F306" s="1">
        <v>300</v>
      </c>
      <c r="G306" s="1"/>
      <c r="H306" s="1"/>
      <c r="I306" s="1"/>
    </row>
  </sheetData>
  <dataValidations count="1">
    <dataValidation type="list" allowBlank="1" showInputMessage="1" showErrorMessage="1" sqref="L6:L13 H7:H306">
      <formula1>$L$6:$L$13</formula1>
    </dataValidation>
  </dataValidations>
  <pageMargins left="0.7" right="0.7" top="0.75" bottom="0.75" header="0.3" footer="0.3"/>
  <pageSetup paperSize="9" orientation="portrait" r:id="rId1"/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L1006"/>
  <sheetViews>
    <sheetView showGridLines="0" rightToLeft="1" workbookViewId="0"/>
  </sheetViews>
  <sheetFormatPr defaultRowHeight="14.25" x14ac:dyDescent="0.2"/>
  <cols>
    <col min="2" max="2" width="9" customWidth="1"/>
    <col min="3" max="3" width="0" hidden="1" customWidth="1"/>
    <col min="4" max="4" width="15.75" customWidth="1"/>
    <col min="5" max="5" width="13" customWidth="1"/>
    <col min="6" max="6" width="14" customWidth="1"/>
    <col min="7" max="8" width="13.25" customWidth="1"/>
    <col min="9" max="9" width="15.125" customWidth="1"/>
    <col min="10" max="10" width="15" customWidth="1"/>
    <col min="12" max="13" width="0" hidden="1" customWidth="1"/>
  </cols>
  <sheetData>
    <row r="7" spans="4:12" ht="18" x14ac:dyDescent="0.2">
      <c r="D7" s="3" t="s">
        <v>0</v>
      </c>
      <c r="E7" s="3" t="s">
        <v>1</v>
      </c>
      <c r="F7" s="3" t="s">
        <v>2</v>
      </c>
      <c r="G7" s="3" t="s">
        <v>3</v>
      </c>
      <c r="H7" s="3" t="s">
        <v>63</v>
      </c>
      <c r="I7" s="3" t="s">
        <v>4</v>
      </c>
      <c r="J7" s="3" t="s">
        <v>14</v>
      </c>
    </row>
    <row r="8" spans="4:12" ht="18" x14ac:dyDescent="0.2">
      <c r="D8" s="4"/>
      <c r="E8" s="4">
        <v>1</v>
      </c>
      <c r="F8" s="4" t="str">
        <f>IFERROR(VLOOKUP(E8,الأصناف!F7:G1054,2,FALSE),"")</f>
        <v>مسحب للشوي</v>
      </c>
      <c r="G8" s="4" t="str">
        <f>IFERROR(VLOOKUP(E8,الأصناف!F6:K306,3,FALSE),"")</f>
        <v>كيلو</v>
      </c>
      <c r="H8" s="4"/>
      <c r="I8" s="4">
        <v>4</v>
      </c>
      <c r="J8" s="4"/>
      <c r="L8" t="s">
        <v>16</v>
      </c>
    </row>
    <row r="9" spans="4:12" ht="18" x14ac:dyDescent="0.2">
      <c r="D9" s="4"/>
      <c r="E9" s="4">
        <v>2</v>
      </c>
      <c r="F9" s="4" t="str">
        <f>IFERROR(VLOOKUP(E9,الأصناف!F8:G1055,2,FALSE),"")</f>
        <v>صدر مسحب</v>
      </c>
      <c r="G9" s="4" t="str">
        <f>IFERROR(VLOOKUP(E9,الأصناف!F7:K307,3,FALSE),"")</f>
        <v>كيلو</v>
      </c>
      <c r="H9" s="4"/>
      <c r="I9" s="4"/>
      <c r="J9" s="4"/>
      <c r="L9" t="s">
        <v>17</v>
      </c>
    </row>
    <row r="10" spans="4:12" ht="18" x14ac:dyDescent="0.2">
      <c r="D10" s="4"/>
      <c r="E10" s="4">
        <v>3</v>
      </c>
      <c r="F10" s="4" t="str">
        <f>IFERROR(VLOOKUP(E10,الأصناف!F9:G1056,2,FALSE),"")</f>
        <v>دجاج مقطع</v>
      </c>
      <c r="G10" s="4" t="str">
        <f>IFERROR(VLOOKUP(E10,الأصناف!F8:K308,3,FALSE),"")</f>
        <v>كيلو</v>
      </c>
      <c r="H10" s="4"/>
      <c r="I10" s="4"/>
      <c r="J10" s="4"/>
    </row>
    <row r="11" spans="4:12" ht="18" x14ac:dyDescent="0.2">
      <c r="D11" s="4"/>
      <c r="E11" s="4">
        <v>4</v>
      </c>
      <c r="F11" s="4" t="str">
        <f>IFERROR(VLOOKUP(E11,الأصناف!F10:G1057,2,FALSE),"")</f>
        <v>فخاد مسحب</v>
      </c>
      <c r="G11" s="4" t="str">
        <f>IFERROR(VLOOKUP(E11,الأصناف!F9:K309,3,FALSE),"")</f>
        <v>كيلو</v>
      </c>
      <c r="H11" s="4"/>
      <c r="I11" s="4"/>
      <c r="J11" s="4"/>
    </row>
    <row r="12" spans="4:12" ht="18" x14ac:dyDescent="0.2">
      <c r="D12" s="4"/>
      <c r="E12" s="4">
        <v>5</v>
      </c>
      <c r="F12" s="4" t="str">
        <f>IFERROR(VLOOKUP(E12,الأصناف!F11:G1058,2,FALSE),"")</f>
        <v>موزات عجل</v>
      </c>
      <c r="G12" s="4" t="str">
        <f>IFERROR(VLOOKUP(E12,الأصناف!F10:K310,3,FALSE),"")</f>
        <v>كيلو</v>
      </c>
      <c r="H12" s="4"/>
      <c r="I12" s="4"/>
      <c r="J12" s="4"/>
    </row>
    <row r="13" spans="4:12" ht="18" x14ac:dyDescent="0.2">
      <c r="D13" s="4"/>
      <c r="E13" s="4"/>
      <c r="F13" s="4" t="str">
        <f>IFERROR(VLOOKUP(E13,الأصناف!F12:G1059,2,FALSE),"")</f>
        <v/>
      </c>
      <c r="G13" s="4" t="str">
        <f>IFERROR(VLOOKUP(E13,الأصناف!F11:K311,3,FALSE),"")</f>
        <v/>
      </c>
      <c r="H13" s="4"/>
      <c r="I13" s="4"/>
      <c r="J13" s="4"/>
    </row>
    <row r="14" spans="4:12" ht="18" x14ac:dyDescent="0.2">
      <c r="D14" s="4"/>
      <c r="E14" s="4"/>
      <c r="F14" s="4" t="str">
        <f>IFERROR(VLOOKUP(E14,الأصناف!F13:G1060,2,FALSE),"")</f>
        <v/>
      </c>
      <c r="G14" s="4" t="str">
        <f>IFERROR(VLOOKUP(E14,الأصناف!F12:K312,3,FALSE),"")</f>
        <v/>
      </c>
      <c r="H14" s="4"/>
      <c r="I14" s="4"/>
      <c r="J14" s="4"/>
    </row>
    <row r="15" spans="4:12" ht="18" x14ac:dyDescent="0.2">
      <c r="D15" s="4"/>
      <c r="E15" s="4"/>
      <c r="F15" s="4" t="str">
        <f>IFERROR(VLOOKUP(E15,الأصناف!F14:G1061,2,FALSE),"")</f>
        <v/>
      </c>
      <c r="G15" s="4" t="str">
        <f>IFERROR(VLOOKUP(E15,الأصناف!F13:K313,3,FALSE),"")</f>
        <v/>
      </c>
      <c r="H15" s="4"/>
      <c r="I15" s="4"/>
      <c r="J15" s="4"/>
    </row>
    <row r="16" spans="4:12" ht="18" x14ac:dyDescent="0.2">
      <c r="D16" s="4"/>
      <c r="E16" s="4"/>
      <c r="F16" s="4" t="str">
        <f>IFERROR(VLOOKUP(E16,الأصناف!F15:G1062,2,FALSE),"")</f>
        <v/>
      </c>
      <c r="G16" s="4" t="str">
        <f>IFERROR(VLOOKUP(E16,الأصناف!F14:K314,3,FALSE),"")</f>
        <v/>
      </c>
      <c r="H16" s="4"/>
      <c r="I16" s="4"/>
      <c r="J16" s="4"/>
    </row>
    <row r="17" spans="4:10" ht="18" x14ac:dyDescent="0.2">
      <c r="D17" s="4"/>
      <c r="E17" s="4"/>
      <c r="F17" s="4" t="str">
        <f>IFERROR(VLOOKUP(E17,الأصناف!F16:G1063,2,FALSE),"")</f>
        <v/>
      </c>
      <c r="G17" s="4" t="str">
        <f>IFERROR(VLOOKUP(E17,الأصناف!F15:K315,3,FALSE),"")</f>
        <v/>
      </c>
      <c r="H17" s="4"/>
      <c r="I17" s="4"/>
      <c r="J17" s="4"/>
    </row>
    <row r="18" spans="4:10" ht="18" x14ac:dyDescent="0.2">
      <c r="D18" s="4"/>
      <c r="E18" s="4"/>
      <c r="F18" s="4" t="str">
        <f>IFERROR(VLOOKUP(E18,الأصناف!F17:G1064,2,FALSE),"")</f>
        <v/>
      </c>
      <c r="G18" s="4" t="str">
        <f>IFERROR(VLOOKUP(E18,الأصناف!F16:K316,3,FALSE),"")</f>
        <v/>
      </c>
      <c r="H18" s="4"/>
      <c r="I18" s="4"/>
      <c r="J18" s="4"/>
    </row>
    <row r="19" spans="4:10" ht="18" x14ac:dyDescent="0.2">
      <c r="D19" s="4"/>
      <c r="E19" s="4"/>
      <c r="F19" s="4" t="str">
        <f>IFERROR(VLOOKUP(E19,الأصناف!F18:G1065,2,FALSE),"")</f>
        <v/>
      </c>
      <c r="G19" s="4" t="str">
        <f>IFERROR(VLOOKUP(E19,الأصناف!F17:K317,3,FALSE),"")</f>
        <v/>
      </c>
      <c r="H19" s="4"/>
      <c r="I19" s="4"/>
      <c r="J19" s="4"/>
    </row>
    <row r="20" spans="4:10" ht="18" x14ac:dyDescent="0.2">
      <c r="D20" s="4"/>
      <c r="E20" s="4"/>
      <c r="F20" s="4" t="str">
        <f>IFERROR(VLOOKUP(E20,الأصناف!F19:G1066,2,FALSE),"")</f>
        <v/>
      </c>
      <c r="G20" s="4" t="str">
        <f>IFERROR(VLOOKUP(E20,الأصناف!F18:K318,3,FALSE),"")</f>
        <v/>
      </c>
      <c r="H20" s="4"/>
      <c r="I20" s="4"/>
      <c r="J20" s="4"/>
    </row>
    <row r="21" spans="4:10" ht="18" x14ac:dyDescent="0.2">
      <c r="D21" s="4"/>
      <c r="E21" s="4"/>
      <c r="F21" s="4" t="str">
        <f>IFERROR(VLOOKUP(E21,الأصناف!F20:G1067,2,FALSE),"")</f>
        <v/>
      </c>
      <c r="G21" s="4" t="str">
        <f>IFERROR(VLOOKUP(E21,الأصناف!F19:K319,3,FALSE),"")</f>
        <v/>
      </c>
      <c r="H21" s="4"/>
      <c r="I21" s="4"/>
      <c r="J21" s="4"/>
    </row>
    <row r="22" spans="4:10" ht="18" x14ac:dyDescent="0.2">
      <c r="D22" s="4"/>
      <c r="E22" s="4"/>
      <c r="F22" s="4" t="str">
        <f>IFERROR(VLOOKUP(E22,الأصناف!F21:G1068,2,FALSE),"")</f>
        <v/>
      </c>
      <c r="G22" s="4" t="str">
        <f>IFERROR(VLOOKUP(E22,الأصناف!F20:K320,3,FALSE),"")</f>
        <v/>
      </c>
      <c r="H22" s="4"/>
      <c r="I22" s="4"/>
      <c r="J22" s="4"/>
    </row>
    <row r="23" spans="4:10" ht="18" x14ac:dyDescent="0.2">
      <c r="D23" s="4"/>
      <c r="E23" s="4"/>
      <c r="F23" s="4" t="str">
        <f>IFERROR(VLOOKUP(E23,الأصناف!F22:G1069,2,FALSE),"")</f>
        <v/>
      </c>
      <c r="G23" s="4" t="str">
        <f>IFERROR(VLOOKUP(E23,الأصناف!F21:K321,3,FALSE),"")</f>
        <v/>
      </c>
      <c r="H23" s="4"/>
      <c r="I23" s="4"/>
      <c r="J23" s="4"/>
    </row>
    <row r="24" spans="4:10" ht="18" x14ac:dyDescent="0.2">
      <c r="D24" s="4"/>
      <c r="E24" s="4"/>
      <c r="F24" s="4" t="str">
        <f>IFERROR(VLOOKUP(E24,الأصناف!F23:G1070,2,FALSE),"")</f>
        <v/>
      </c>
      <c r="G24" s="4" t="str">
        <f>IFERROR(VLOOKUP(E24,الأصناف!F22:K322,3,FALSE),"")</f>
        <v/>
      </c>
      <c r="H24" s="4"/>
      <c r="I24" s="4"/>
      <c r="J24" s="4"/>
    </row>
    <row r="25" spans="4:10" ht="18" x14ac:dyDescent="0.2">
      <c r="D25" s="4"/>
      <c r="E25" s="4"/>
      <c r="F25" s="4" t="str">
        <f>IFERROR(VLOOKUP(E25,الأصناف!F24:G1071,2,FALSE),"")</f>
        <v/>
      </c>
      <c r="G25" s="4" t="str">
        <f>IFERROR(VLOOKUP(E25,الأصناف!F23:K323,3,FALSE),"")</f>
        <v/>
      </c>
      <c r="H25" s="4"/>
      <c r="I25" s="4"/>
      <c r="J25" s="4"/>
    </row>
    <row r="26" spans="4:10" ht="18" x14ac:dyDescent="0.2">
      <c r="D26" s="4"/>
      <c r="E26" s="4"/>
      <c r="F26" s="4" t="str">
        <f>IFERROR(VLOOKUP(E26,الأصناف!F25:G1072,2,FALSE),"")</f>
        <v/>
      </c>
      <c r="G26" s="4" t="str">
        <f>IFERROR(VLOOKUP(E26,الأصناف!F24:K324,3,FALSE),"")</f>
        <v/>
      </c>
      <c r="H26" s="4"/>
      <c r="I26" s="4"/>
      <c r="J26" s="4"/>
    </row>
    <row r="27" spans="4:10" ht="18" x14ac:dyDescent="0.2">
      <c r="D27" s="4"/>
      <c r="E27" s="4"/>
      <c r="F27" s="4" t="str">
        <f>IFERROR(VLOOKUP(E27,الأصناف!F26:G1073,2,FALSE),"")</f>
        <v/>
      </c>
      <c r="G27" s="4" t="str">
        <f>IFERROR(VLOOKUP(E27,الأصناف!F25:K325,3,FALSE),"")</f>
        <v/>
      </c>
      <c r="H27" s="4"/>
      <c r="I27" s="4"/>
      <c r="J27" s="4"/>
    </row>
    <row r="28" spans="4:10" ht="18" x14ac:dyDescent="0.2">
      <c r="D28" s="4"/>
      <c r="E28" s="4"/>
      <c r="F28" s="4" t="str">
        <f>IFERROR(VLOOKUP(E28,الأصناف!F27:G1074,2,FALSE),"")</f>
        <v/>
      </c>
      <c r="G28" s="4" t="str">
        <f>IFERROR(VLOOKUP(E28,الأصناف!F26:K326,3,FALSE),"")</f>
        <v/>
      </c>
      <c r="H28" s="4"/>
      <c r="I28" s="4"/>
      <c r="J28" s="4"/>
    </row>
    <row r="29" spans="4:10" ht="18" x14ac:dyDescent="0.2">
      <c r="D29" s="4"/>
      <c r="E29" s="4"/>
      <c r="F29" s="4" t="str">
        <f>IFERROR(VLOOKUP(E29,الأصناف!F28:G1075,2,FALSE),"")</f>
        <v/>
      </c>
      <c r="G29" s="4" t="str">
        <f>IFERROR(VLOOKUP(E29,الأصناف!F27:K327,3,FALSE),"")</f>
        <v/>
      </c>
      <c r="H29" s="4"/>
      <c r="I29" s="4"/>
      <c r="J29" s="4"/>
    </row>
    <row r="30" spans="4:10" ht="18" x14ac:dyDescent="0.2">
      <c r="D30" s="4"/>
      <c r="E30" s="4"/>
      <c r="F30" s="4" t="str">
        <f>IFERROR(VLOOKUP(E30,الأصناف!F29:G1076,2,FALSE),"")</f>
        <v/>
      </c>
      <c r="G30" s="4" t="str">
        <f>IFERROR(VLOOKUP(E30,الأصناف!F28:K328,3,FALSE),"")</f>
        <v/>
      </c>
      <c r="H30" s="4"/>
      <c r="I30" s="4"/>
      <c r="J30" s="4"/>
    </row>
    <row r="31" spans="4:10" ht="18" x14ac:dyDescent="0.2">
      <c r="D31" s="4"/>
      <c r="E31" s="4"/>
      <c r="F31" s="4" t="str">
        <f>IFERROR(VLOOKUP(E31,الأصناف!F30:G1077,2,FALSE),"")</f>
        <v/>
      </c>
      <c r="G31" s="4" t="str">
        <f>IFERROR(VLOOKUP(E31,الأصناف!F29:K329,3,FALSE),"")</f>
        <v/>
      </c>
      <c r="H31" s="4"/>
      <c r="I31" s="4"/>
      <c r="J31" s="4"/>
    </row>
    <row r="32" spans="4:10" ht="18" x14ac:dyDescent="0.2">
      <c r="D32" s="4"/>
      <c r="E32" s="4"/>
      <c r="F32" s="4" t="str">
        <f>IFERROR(VLOOKUP(E32,الأصناف!F31:G1078,2,FALSE),"")</f>
        <v/>
      </c>
      <c r="G32" s="4" t="str">
        <f>IFERROR(VLOOKUP(E32,الأصناف!F30:K330,3,FALSE),"")</f>
        <v/>
      </c>
      <c r="H32" s="4"/>
      <c r="I32" s="4"/>
      <c r="J32" s="4"/>
    </row>
    <row r="33" spans="4:10" ht="18" x14ac:dyDescent="0.2">
      <c r="D33" s="4"/>
      <c r="E33" s="4"/>
      <c r="F33" s="4" t="str">
        <f>IFERROR(VLOOKUP(E33,الأصناف!F32:G1079,2,FALSE),"")</f>
        <v/>
      </c>
      <c r="G33" s="4" t="str">
        <f>IFERROR(VLOOKUP(E33,الأصناف!F31:K331,3,FALSE),"")</f>
        <v/>
      </c>
      <c r="H33" s="4"/>
      <c r="I33" s="4"/>
      <c r="J33" s="4"/>
    </row>
    <row r="34" spans="4:10" ht="18" x14ac:dyDescent="0.2">
      <c r="D34" s="4"/>
      <c r="E34" s="4"/>
      <c r="F34" s="4" t="str">
        <f>IFERROR(VLOOKUP(E34,الأصناف!F33:G1080,2,FALSE),"")</f>
        <v/>
      </c>
      <c r="G34" s="4" t="str">
        <f>IFERROR(VLOOKUP(E34,الأصناف!F32:K332,3,FALSE),"")</f>
        <v/>
      </c>
      <c r="H34" s="4"/>
      <c r="I34" s="4"/>
      <c r="J34" s="4"/>
    </row>
    <row r="35" spans="4:10" ht="18" x14ac:dyDescent="0.2">
      <c r="D35" s="4"/>
      <c r="E35" s="4"/>
      <c r="F35" s="4" t="str">
        <f>IFERROR(VLOOKUP(E35,الأصناف!F34:G1081,2,FALSE),"")</f>
        <v/>
      </c>
      <c r="G35" s="4" t="str">
        <f>IFERROR(VLOOKUP(E35,الأصناف!F33:K333,3,FALSE),"")</f>
        <v/>
      </c>
      <c r="H35" s="4"/>
      <c r="I35" s="4"/>
      <c r="J35" s="4"/>
    </row>
    <row r="36" spans="4:10" ht="18" x14ac:dyDescent="0.2">
      <c r="D36" s="4"/>
      <c r="E36" s="4"/>
      <c r="F36" s="4" t="str">
        <f>IFERROR(VLOOKUP(E36,الأصناف!F35:G1082,2,FALSE),"")</f>
        <v/>
      </c>
      <c r="G36" s="4" t="str">
        <f>IFERROR(VLOOKUP(E36,الأصناف!F34:K334,3,FALSE),"")</f>
        <v/>
      </c>
      <c r="H36" s="4"/>
      <c r="I36" s="4"/>
      <c r="J36" s="4"/>
    </row>
    <row r="37" spans="4:10" ht="18" x14ac:dyDescent="0.2">
      <c r="D37" s="4"/>
      <c r="E37" s="4"/>
      <c r="F37" s="4" t="str">
        <f>IFERROR(VLOOKUP(E37,الأصناف!F36:G1083,2,FALSE),"")</f>
        <v/>
      </c>
      <c r="G37" s="4" t="str">
        <f>IFERROR(VLOOKUP(E37,الأصناف!F35:K335,3,FALSE),"")</f>
        <v/>
      </c>
      <c r="H37" s="4"/>
      <c r="I37" s="4"/>
      <c r="J37" s="4"/>
    </row>
    <row r="38" spans="4:10" ht="18" x14ac:dyDescent="0.2">
      <c r="D38" s="4"/>
      <c r="E38" s="4"/>
      <c r="F38" s="4" t="str">
        <f>IFERROR(VLOOKUP(E38,الأصناف!F37:G1084,2,FALSE),"")</f>
        <v/>
      </c>
      <c r="G38" s="4" t="str">
        <f>IFERROR(VLOOKUP(E38,الأصناف!F36:K336,3,FALSE),"")</f>
        <v/>
      </c>
      <c r="H38" s="4"/>
      <c r="I38" s="4"/>
      <c r="J38" s="4"/>
    </row>
    <row r="39" spans="4:10" ht="18" x14ac:dyDescent="0.2">
      <c r="D39" s="4"/>
      <c r="E39" s="4"/>
      <c r="F39" s="4" t="str">
        <f>IFERROR(VLOOKUP(E39,الأصناف!F38:G1085,2,FALSE),"")</f>
        <v/>
      </c>
      <c r="G39" s="4" t="str">
        <f>IFERROR(VLOOKUP(E39,الأصناف!F37:K337,3,FALSE),"")</f>
        <v/>
      </c>
      <c r="H39" s="4"/>
      <c r="I39" s="4"/>
      <c r="J39" s="4"/>
    </row>
    <row r="40" spans="4:10" ht="18" x14ac:dyDescent="0.2">
      <c r="D40" s="4"/>
      <c r="E40" s="4"/>
      <c r="F40" s="4" t="str">
        <f>IFERROR(VLOOKUP(E40,الأصناف!F39:G1086,2,FALSE),"")</f>
        <v/>
      </c>
      <c r="G40" s="4" t="str">
        <f>IFERROR(VLOOKUP(E40,الأصناف!F38:K338,3,FALSE),"")</f>
        <v/>
      </c>
      <c r="H40" s="4"/>
      <c r="I40" s="4"/>
      <c r="J40" s="4"/>
    </row>
    <row r="41" spans="4:10" ht="18" x14ac:dyDescent="0.2">
      <c r="D41" s="4"/>
      <c r="E41" s="4"/>
      <c r="F41" s="4" t="str">
        <f>IFERROR(VLOOKUP(E41,الأصناف!F40:G1087,2,FALSE),"")</f>
        <v/>
      </c>
      <c r="G41" s="4" t="str">
        <f>IFERROR(VLOOKUP(E41,الأصناف!F39:K339,3,FALSE),"")</f>
        <v/>
      </c>
      <c r="H41" s="4"/>
      <c r="I41" s="4"/>
      <c r="J41" s="4"/>
    </row>
    <row r="42" spans="4:10" ht="18" x14ac:dyDescent="0.2">
      <c r="D42" s="4"/>
      <c r="E42" s="4"/>
      <c r="F42" s="4" t="str">
        <f>IFERROR(VLOOKUP(E42,الأصناف!F41:G1088,2,FALSE),"")</f>
        <v/>
      </c>
      <c r="G42" s="4" t="str">
        <f>IFERROR(VLOOKUP(E42,الأصناف!F40:K340,3,FALSE),"")</f>
        <v/>
      </c>
      <c r="H42" s="4"/>
      <c r="I42" s="4"/>
      <c r="J42" s="4"/>
    </row>
    <row r="43" spans="4:10" ht="18" x14ac:dyDescent="0.2">
      <c r="D43" s="4"/>
      <c r="E43" s="4"/>
      <c r="F43" s="4" t="str">
        <f>IFERROR(VLOOKUP(E43,الأصناف!F42:G1089,2,FALSE),"")</f>
        <v/>
      </c>
      <c r="G43" s="4" t="str">
        <f>IFERROR(VLOOKUP(E43,الأصناف!F41:K341,3,FALSE),"")</f>
        <v/>
      </c>
      <c r="H43" s="4"/>
      <c r="I43" s="4"/>
      <c r="J43" s="4"/>
    </row>
    <row r="44" spans="4:10" ht="18" x14ac:dyDescent="0.2">
      <c r="D44" s="4"/>
      <c r="E44" s="4"/>
      <c r="F44" s="4" t="str">
        <f>IFERROR(VLOOKUP(E44,الأصناف!F43:G1090,2,FALSE),"")</f>
        <v/>
      </c>
      <c r="G44" s="4" t="str">
        <f>IFERROR(VLOOKUP(E44,الأصناف!F42:K342,3,FALSE),"")</f>
        <v/>
      </c>
      <c r="H44" s="4"/>
      <c r="I44" s="4"/>
      <c r="J44" s="4"/>
    </row>
    <row r="45" spans="4:10" ht="18" x14ac:dyDescent="0.2">
      <c r="D45" s="4"/>
      <c r="E45" s="4"/>
      <c r="F45" s="4" t="str">
        <f>IFERROR(VLOOKUP(E45,الأصناف!F44:G1091,2,FALSE),"")</f>
        <v/>
      </c>
      <c r="G45" s="4" t="str">
        <f>IFERROR(VLOOKUP(E45,الأصناف!F43:K343,3,FALSE),"")</f>
        <v/>
      </c>
      <c r="H45" s="4"/>
      <c r="I45" s="4"/>
      <c r="J45" s="4"/>
    </row>
    <row r="46" spans="4:10" ht="18" x14ac:dyDescent="0.2">
      <c r="D46" s="4"/>
      <c r="E46" s="4"/>
      <c r="F46" s="4" t="str">
        <f>IFERROR(VLOOKUP(E46,الأصناف!F45:G1092,2,FALSE),"")</f>
        <v/>
      </c>
      <c r="G46" s="4" t="str">
        <f>IFERROR(VLOOKUP(E46,الأصناف!F44:K344,3,FALSE),"")</f>
        <v/>
      </c>
      <c r="H46" s="4"/>
      <c r="I46" s="4"/>
      <c r="J46" s="4"/>
    </row>
    <row r="47" spans="4:10" ht="18" x14ac:dyDescent="0.2">
      <c r="D47" s="4"/>
      <c r="E47" s="4"/>
      <c r="F47" s="4" t="str">
        <f>IFERROR(VLOOKUP(E47,الأصناف!F46:G1093,2,FALSE),"")</f>
        <v/>
      </c>
      <c r="G47" s="4" t="str">
        <f>IFERROR(VLOOKUP(E47,الأصناف!F45:K345,3,FALSE),"")</f>
        <v/>
      </c>
      <c r="H47" s="4"/>
      <c r="I47" s="4"/>
      <c r="J47" s="4"/>
    </row>
    <row r="48" spans="4:10" ht="18" x14ac:dyDescent="0.2">
      <c r="D48" s="4"/>
      <c r="E48" s="4"/>
      <c r="F48" s="4" t="str">
        <f>IFERROR(VLOOKUP(E48,الأصناف!F47:G1094,2,FALSE),"")</f>
        <v/>
      </c>
      <c r="G48" s="4" t="str">
        <f>IFERROR(VLOOKUP(E48,الأصناف!F46:K346,3,FALSE),"")</f>
        <v/>
      </c>
      <c r="H48" s="4"/>
      <c r="I48" s="4"/>
      <c r="J48" s="4"/>
    </row>
    <row r="49" spans="4:10" ht="18" x14ac:dyDescent="0.2">
      <c r="D49" s="4"/>
      <c r="E49" s="4"/>
      <c r="F49" s="4" t="str">
        <f>IFERROR(VLOOKUP(E49,الأصناف!F48:G1095,2,FALSE),"")</f>
        <v/>
      </c>
      <c r="G49" s="4" t="str">
        <f>IFERROR(VLOOKUP(E49,الأصناف!F47:K347,3,FALSE),"")</f>
        <v/>
      </c>
      <c r="H49" s="4"/>
      <c r="I49" s="4"/>
      <c r="J49" s="4"/>
    </row>
    <row r="50" spans="4:10" ht="18" x14ac:dyDescent="0.2">
      <c r="D50" s="4"/>
      <c r="E50" s="4"/>
      <c r="F50" s="4" t="str">
        <f>IFERROR(VLOOKUP(E50,الأصناف!F49:G1096,2,FALSE),"")</f>
        <v/>
      </c>
      <c r="G50" s="4" t="str">
        <f>IFERROR(VLOOKUP(E50,الأصناف!F48:K348,3,FALSE),"")</f>
        <v/>
      </c>
      <c r="H50" s="4"/>
      <c r="I50" s="4"/>
      <c r="J50" s="4"/>
    </row>
    <row r="51" spans="4:10" ht="18" x14ac:dyDescent="0.2">
      <c r="D51" s="4"/>
      <c r="E51" s="4"/>
      <c r="F51" s="4" t="str">
        <f>IFERROR(VLOOKUP(E51,الأصناف!F50:G1097,2,FALSE),"")</f>
        <v/>
      </c>
      <c r="G51" s="4" t="str">
        <f>IFERROR(VLOOKUP(E51,الأصناف!F49:K349,3,FALSE),"")</f>
        <v/>
      </c>
      <c r="H51" s="4"/>
      <c r="I51" s="4"/>
      <c r="J51" s="4"/>
    </row>
    <row r="52" spans="4:10" ht="18" x14ac:dyDescent="0.2">
      <c r="D52" s="4"/>
      <c r="E52" s="4"/>
      <c r="F52" s="4" t="str">
        <f>IFERROR(VLOOKUP(E52,الأصناف!F51:G1098,2,FALSE),"")</f>
        <v/>
      </c>
      <c r="G52" s="4" t="str">
        <f>IFERROR(VLOOKUP(E52,الأصناف!F50:K350,3,FALSE),"")</f>
        <v/>
      </c>
      <c r="H52" s="4"/>
      <c r="I52" s="4"/>
      <c r="J52" s="4"/>
    </row>
    <row r="53" spans="4:10" ht="18" x14ac:dyDescent="0.2">
      <c r="D53" s="4"/>
      <c r="E53" s="4"/>
      <c r="F53" s="4" t="str">
        <f>IFERROR(VLOOKUP(E53,الأصناف!F52:G1099,2,FALSE),"")</f>
        <v/>
      </c>
      <c r="G53" s="4" t="str">
        <f>IFERROR(VLOOKUP(E53,الأصناف!F51:K351,3,FALSE),"")</f>
        <v/>
      </c>
      <c r="H53" s="4"/>
      <c r="I53" s="4"/>
      <c r="J53" s="4"/>
    </row>
    <row r="54" spans="4:10" ht="18" x14ac:dyDescent="0.2">
      <c r="D54" s="4"/>
      <c r="E54" s="4"/>
      <c r="F54" s="4" t="str">
        <f>IFERROR(VLOOKUP(E54,الأصناف!F53:G1100,2,FALSE),"")</f>
        <v/>
      </c>
      <c r="G54" s="4" t="str">
        <f>IFERROR(VLOOKUP(E54,الأصناف!F52:K352,3,FALSE),"")</f>
        <v/>
      </c>
      <c r="H54" s="4"/>
      <c r="I54" s="4"/>
      <c r="J54" s="4"/>
    </row>
    <row r="55" spans="4:10" ht="18" x14ac:dyDescent="0.2">
      <c r="D55" s="4"/>
      <c r="E55" s="4"/>
      <c r="F55" s="4" t="str">
        <f>IFERROR(VLOOKUP(E55,الأصناف!F54:G1101,2,FALSE),"")</f>
        <v/>
      </c>
      <c r="G55" s="4" t="str">
        <f>IFERROR(VLOOKUP(E55,الأصناف!F53:K353,3,FALSE),"")</f>
        <v/>
      </c>
      <c r="H55" s="4"/>
      <c r="I55" s="4"/>
      <c r="J55" s="4"/>
    </row>
    <row r="56" spans="4:10" ht="18" x14ac:dyDescent="0.2">
      <c r="D56" s="4"/>
      <c r="E56" s="4"/>
      <c r="F56" s="4" t="str">
        <f>IFERROR(VLOOKUP(E56,الأصناف!F55:G1102,2,FALSE),"")</f>
        <v/>
      </c>
      <c r="G56" s="4" t="str">
        <f>IFERROR(VLOOKUP(E56,الأصناف!F54:K354,3,FALSE),"")</f>
        <v/>
      </c>
      <c r="H56" s="4"/>
      <c r="I56" s="4"/>
      <c r="J56" s="4"/>
    </row>
    <row r="57" spans="4:10" ht="18" x14ac:dyDescent="0.2">
      <c r="D57" s="4"/>
      <c r="E57" s="4"/>
      <c r="F57" s="4" t="str">
        <f>IFERROR(VLOOKUP(E57,الأصناف!F56:G1103,2,FALSE),"")</f>
        <v/>
      </c>
      <c r="G57" s="4" t="str">
        <f>IFERROR(VLOOKUP(E57,الأصناف!F55:K355,3,FALSE),"")</f>
        <v/>
      </c>
      <c r="H57" s="4"/>
      <c r="I57" s="4"/>
      <c r="J57" s="4"/>
    </row>
    <row r="58" spans="4:10" ht="18" x14ac:dyDescent="0.2">
      <c r="D58" s="4"/>
      <c r="E58" s="4"/>
      <c r="F58" s="4" t="str">
        <f>IFERROR(VLOOKUP(E58,الأصناف!F57:G1104,2,FALSE),"")</f>
        <v/>
      </c>
      <c r="G58" s="4" t="str">
        <f>IFERROR(VLOOKUP(E58,الأصناف!F56:K356,3,FALSE),"")</f>
        <v/>
      </c>
      <c r="H58" s="4"/>
      <c r="I58" s="4"/>
      <c r="J58" s="4"/>
    </row>
    <row r="59" spans="4:10" ht="18" x14ac:dyDescent="0.2">
      <c r="D59" s="4"/>
      <c r="E59" s="4"/>
      <c r="F59" s="4" t="str">
        <f>IFERROR(VLOOKUP(E59,الأصناف!F58:G1105,2,FALSE),"")</f>
        <v/>
      </c>
      <c r="G59" s="4" t="str">
        <f>IFERROR(VLOOKUP(E59,الأصناف!F57:K357,3,FALSE),"")</f>
        <v/>
      </c>
      <c r="H59" s="4"/>
      <c r="I59" s="4"/>
      <c r="J59" s="4"/>
    </row>
    <row r="60" spans="4:10" ht="18" x14ac:dyDescent="0.2">
      <c r="D60" s="4"/>
      <c r="E60" s="4"/>
      <c r="F60" s="4" t="str">
        <f>IFERROR(VLOOKUP(E60,الأصناف!F59:G1106,2,FALSE),"")</f>
        <v/>
      </c>
      <c r="G60" s="4" t="str">
        <f>IFERROR(VLOOKUP(E60,الأصناف!F58:K358,3,FALSE),"")</f>
        <v/>
      </c>
      <c r="H60" s="4"/>
      <c r="I60" s="4"/>
      <c r="J60" s="4"/>
    </row>
    <row r="61" spans="4:10" ht="18" x14ac:dyDescent="0.2">
      <c r="D61" s="4"/>
      <c r="E61" s="4"/>
      <c r="F61" s="4" t="str">
        <f>IFERROR(VLOOKUP(E61,الأصناف!F60:G1107,2,FALSE),"")</f>
        <v/>
      </c>
      <c r="G61" s="4" t="str">
        <f>IFERROR(VLOOKUP(E61,الأصناف!F59:K359,3,FALSE),"")</f>
        <v/>
      </c>
      <c r="H61" s="4"/>
      <c r="I61" s="4"/>
      <c r="J61" s="4"/>
    </row>
    <row r="62" spans="4:10" ht="18" x14ac:dyDescent="0.2">
      <c r="D62" s="4"/>
      <c r="E62" s="4"/>
      <c r="F62" s="4" t="str">
        <f>IFERROR(VLOOKUP(E62,الأصناف!F61:G1108,2,FALSE),"")</f>
        <v/>
      </c>
      <c r="G62" s="4" t="str">
        <f>IFERROR(VLOOKUP(E62,الأصناف!F60:K360,3,FALSE),"")</f>
        <v/>
      </c>
      <c r="H62" s="4"/>
      <c r="I62" s="4"/>
      <c r="J62" s="4"/>
    </row>
    <row r="63" spans="4:10" ht="18" x14ac:dyDescent="0.2">
      <c r="D63" s="4"/>
      <c r="E63" s="4"/>
      <c r="F63" s="4" t="str">
        <f>IFERROR(VLOOKUP(E63,الأصناف!F62:G1109,2,FALSE),"")</f>
        <v/>
      </c>
      <c r="G63" s="4" t="str">
        <f>IFERROR(VLOOKUP(E63,الأصناف!F61:K361,3,FALSE),"")</f>
        <v/>
      </c>
      <c r="H63" s="4"/>
      <c r="I63" s="4"/>
      <c r="J63" s="4"/>
    </row>
    <row r="64" spans="4:10" ht="18" x14ac:dyDescent="0.2">
      <c r="D64" s="4"/>
      <c r="E64" s="4"/>
      <c r="F64" s="4" t="str">
        <f>IFERROR(VLOOKUP(E64,الأصناف!F63:G1110,2,FALSE),"")</f>
        <v/>
      </c>
      <c r="G64" s="4" t="str">
        <f>IFERROR(VLOOKUP(E64,الأصناف!F62:K362,3,FALSE),"")</f>
        <v/>
      </c>
      <c r="H64" s="4"/>
      <c r="I64" s="4"/>
      <c r="J64" s="4"/>
    </row>
    <row r="65" spans="4:10" ht="18" x14ac:dyDescent="0.2">
      <c r="D65" s="4"/>
      <c r="E65" s="4"/>
      <c r="F65" s="4" t="str">
        <f>IFERROR(VLOOKUP(E65,الأصناف!F64:G1111,2,FALSE),"")</f>
        <v/>
      </c>
      <c r="G65" s="4" t="str">
        <f>IFERROR(VLOOKUP(E65,الأصناف!F63:K363,3,FALSE),"")</f>
        <v/>
      </c>
      <c r="H65" s="4"/>
      <c r="I65" s="4"/>
      <c r="J65" s="4"/>
    </row>
    <row r="66" spans="4:10" ht="18" x14ac:dyDescent="0.2">
      <c r="D66" s="4"/>
      <c r="E66" s="4"/>
      <c r="F66" s="4" t="str">
        <f>IFERROR(VLOOKUP(E66,الأصناف!F65:G1112,2,FALSE),"")</f>
        <v/>
      </c>
      <c r="G66" s="4" t="str">
        <f>IFERROR(VLOOKUP(E66,الأصناف!F64:K364,3,FALSE),"")</f>
        <v/>
      </c>
      <c r="H66" s="4"/>
      <c r="I66" s="4"/>
      <c r="J66" s="4"/>
    </row>
    <row r="67" spans="4:10" ht="18" x14ac:dyDescent="0.2">
      <c r="D67" s="4"/>
      <c r="E67" s="4"/>
      <c r="F67" s="4" t="str">
        <f>IFERROR(VLOOKUP(E67,الأصناف!F66:G1113,2,FALSE),"")</f>
        <v/>
      </c>
      <c r="G67" s="4" t="str">
        <f>IFERROR(VLOOKUP(E67,الأصناف!F65:K365,3,FALSE),"")</f>
        <v/>
      </c>
      <c r="H67" s="4"/>
      <c r="I67" s="4"/>
      <c r="J67" s="4"/>
    </row>
    <row r="68" spans="4:10" ht="18" x14ac:dyDescent="0.2">
      <c r="D68" s="4"/>
      <c r="E68" s="4"/>
      <c r="F68" s="4" t="str">
        <f>IFERROR(VLOOKUP(E68,الأصناف!F67:G1114,2,FALSE),"")</f>
        <v/>
      </c>
      <c r="G68" s="4" t="str">
        <f>IFERROR(VLOOKUP(E68,الأصناف!F66:K366,3,FALSE),"")</f>
        <v/>
      </c>
      <c r="H68" s="4"/>
      <c r="I68" s="4"/>
      <c r="J68" s="4"/>
    </row>
    <row r="69" spans="4:10" ht="18" x14ac:dyDescent="0.2">
      <c r="D69" s="4"/>
      <c r="E69" s="4"/>
      <c r="F69" s="4" t="str">
        <f>IFERROR(VLOOKUP(E69,الأصناف!F68:G1115,2,FALSE),"")</f>
        <v/>
      </c>
      <c r="G69" s="4" t="str">
        <f>IFERROR(VLOOKUP(E69,الأصناف!F67:K367,3,FALSE),"")</f>
        <v/>
      </c>
      <c r="H69" s="4"/>
      <c r="I69" s="4"/>
      <c r="J69" s="4"/>
    </row>
    <row r="70" spans="4:10" ht="18" x14ac:dyDescent="0.2">
      <c r="D70" s="4"/>
      <c r="E70" s="4"/>
      <c r="F70" s="4" t="str">
        <f>IFERROR(VLOOKUP(E70,الأصناف!F69:G1116,2,FALSE),"")</f>
        <v/>
      </c>
      <c r="G70" s="4" t="str">
        <f>IFERROR(VLOOKUP(E70,الأصناف!F68:K368,3,FALSE),"")</f>
        <v/>
      </c>
      <c r="H70" s="4"/>
      <c r="I70" s="4"/>
      <c r="J70" s="4"/>
    </row>
    <row r="71" spans="4:10" ht="18" x14ac:dyDescent="0.2">
      <c r="D71" s="4"/>
      <c r="E71" s="4"/>
      <c r="F71" s="4" t="str">
        <f>IFERROR(VLOOKUP(E71,الأصناف!F70:G1117,2,FALSE),"")</f>
        <v/>
      </c>
      <c r="G71" s="4" t="str">
        <f>IFERROR(VLOOKUP(E71,الأصناف!F69:K369,3,FALSE),"")</f>
        <v/>
      </c>
      <c r="H71" s="4"/>
      <c r="I71" s="4"/>
      <c r="J71" s="4"/>
    </row>
    <row r="72" spans="4:10" ht="18" x14ac:dyDescent="0.2">
      <c r="D72" s="4"/>
      <c r="E72" s="4"/>
      <c r="F72" s="4" t="str">
        <f>IFERROR(VLOOKUP(E72,الأصناف!F71:G1118,2,FALSE),"")</f>
        <v/>
      </c>
      <c r="G72" s="4" t="str">
        <f>IFERROR(VLOOKUP(E72,الأصناف!F70:K370,3,FALSE),"")</f>
        <v/>
      </c>
      <c r="H72" s="4"/>
      <c r="I72" s="4"/>
      <c r="J72" s="4"/>
    </row>
    <row r="73" spans="4:10" ht="18" x14ac:dyDescent="0.2">
      <c r="D73" s="4"/>
      <c r="E73" s="4"/>
      <c r="F73" s="4" t="str">
        <f>IFERROR(VLOOKUP(E73,الأصناف!F72:G1119,2,FALSE),"")</f>
        <v/>
      </c>
      <c r="G73" s="4" t="str">
        <f>IFERROR(VLOOKUP(E73,الأصناف!F71:K371,3,FALSE),"")</f>
        <v/>
      </c>
      <c r="H73" s="4"/>
      <c r="I73" s="4"/>
      <c r="J73" s="4"/>
    </row>
    <row r="74" spans="4:10" ht="18" x14ac:dyDescent="0.2">
      <c r="D74" s="4"/>
      <c r="E74" s="4"/>
      <c r="F74" s="4" t="str">
        <f>IFERROR(VLOOKUP(E74,الأصناف!F73:G1120,2,FALSE),"")</f>
        <v/>
      </c>
      <c r="G74" s="4" t="str">
        <f>IFERROR(VLOOKUP(E74,الأصناف!F72:K372,3,FALSE),"")</f>
        <v/>
      </c>
      <c r="H74" s="4"/>
      <c r="I74" s="4"/>
      <c r="J74" s="4"/>
    </row>
    <row r="75" spans="4:10" ht="18" x14ac:dyDescent="0.2">
      <c r="D75" s="4"/>
      <c r="E75" s="4"/>
      <c r="F75" s="4" t="str">
        <f>IFERROR(VLOOKUP(E75,الأصناف!F74:G1121,2,FALSE),"")</f>
        <v/>
      </c>
      <c r="G75" s="4" t="str">
        <f>IFERROR(VLOOKUP(E75,الأصناف!F73:K373,3,FALSE),"")</f>
        <v/>
      </c>
      <c r="H75" s="4"/>
      <c r="I75" s="4"/>
      <c r="J75" s="4"/>
    </row>
    <row r="76" spans="4:10" ht="18" x14ac:dyDescent="0.2">
      <c r="D76" s="4"/>
      <c r="E76" s="4"/>
      <c r="F76" s="4" t="str">
        <f>IFERROR(VLOOKUP(E76,الأصناف!F75:G1122,2,FALSE),"")</f>
        <v/>
      </c>
      <c r="G76" s="4" t="str">
        <f>IFERROR(VLOOKUP(E76,الأصناف!F74:K374,3,FALSE),"")</f>
        <v/>
      </c>
      <c r="H76" s="4"/>
      <c r="I76" s="4"/>
      <c r="J76" s="4"/>
    </row>
    <row r="77" spans="4:10" ht="18" x14ac:dyDescent="0.2">
      <c r="D77" s="4"/>
      <c r="E77" s="4"/>
      <c r="F77" s="4" t="str">
        <f>IFERROR(VLOOKUP(E77,الأصناف!F76:G1123,2,FALSE),"")</f>
        <v/>
      </c>
      <c r="G77" s="4" t="str">
        <f>IFERROR(VLOOKUP(E77,الأصناف!F75:K375,3,FALSE),"")</f>
        <v/>
      </c>
      <c r="H77" s="4"/>
      <c r="I77" s="4"/>
      <c r="J77" s="4"/>
    </row>
    <row r="78" spans="4:10" ht="18" x14ac:dyDescent="0.2">
      <c r="D78" s="4"/>
      <c r="E78" s="4"/>
      <c r="F78" s="4" t="str">
        <f>IFERROR(VLOOKUP(E78,الأصناف!F77:G1124,2,FALSE),"")</f>
        <v/>
      </c>
      <c r="G78" s="4" t="str">
        <f>IFERROR(VLOOKUP(E78,الأصناف!F76:K376,3,FALSE),"")</f>
        <v/>
      </c>
      <c r="H78" s="4"/>
      <c r="I78" s="4"/>
      <c r="J78" s="4"/>
    </row>
    <row r="79" spans="4:10" ht="18" x14ac:dyDescent="0.2">
      <c r="D79" s="4"/>
      <c r="E79" s="4"/>
      <c r="F79" s="4" t="str">
        <f>IFERROR(VLOOKUP(E79,الأصناف!F78:G1125,2,FALSE),"")</f>
        <v/>
      </c>
      <c r="G79" s="4" t="str">
        <f>IFERROR(VLOOKUP(E79,الأصناف!F77:K377,3,FALSE),"")</f>
        <v/>
      </c>
      <c r="H79" s="4"/>
      <c r="I79" s="4"/>
      <c r="J79" s="4"/>
    </row>
    <row r="80" spans="4:10" ht="18" x14ac:dyDescent="0.2">
      <c r="D80" s="4"/>
      <c r="E80" s="4"/>
      <c r="F80" s="4" t="str">
        <f>IFERROR(VLOOKUP(E80,الأصناف!F79:G1126,2,FALSE),"")</f>
        <v/>
      </c>
      <c r="G80" s="4" t="str">
        <f>IFERROR(VLOOKUP(E80,الأصناف!F78:K378,3,FALSE),"")</f>
        <v/>
      </c>
      <c r="H80" s="4"/>
      <c r="I80" s="4"/>
      <c r="J80" s="4"/>
    </row>
    <row r="81" spans="4:10" ht="18" x14ac:dyDescent="0.2">
      <c r="D81" s="4"/>
      <c r="E81" s="4"/>
      <c r="F81" s="4" t="str">
        <f>IFERROR(VLOOKUP(E81,الأصناف!F80:G1127,2,FALSE),"")</f>
        <v/>
      </c>
      <c r="G81" s="4" t="str">
        <f>IFERROR(VLOOKUP(E81,الأصناف!F79:K379,3,FALSE),"")</f>
        <v/>
      </c>
      <c r="H81" s="4"/>
      <c r="I81" s="4"/>
      <c r="J81" s="4"/>
    </row>
    <row r="82" spans="4:10" ht="18" x14ac:dyDescent="0.2">
      <c r="D82" s="4"/>
      <c r="E82" s="4"/>
      <c r="F82" s="4" t="str">
        <f>IFERROR(VLOOKUP(E82,الأصناف!F81:G1128,2,FALSE),"")</f>
        <v/>
      </c>
      <c r="G82" s="4" t="str">
        <f>IFERROR(VLOOKUP(E82,الأصناف!F80:K380,3,FALSE),"")</f>
        <v/>
      </c>
      <c r="H82" s="4"/>
      <c r="I82" s="4"/>
      <c r="J82" s="4"/>
    </row>
    <row r="83" spans="4:10" ht="18" x14ac:dyDescent="0.2">
      <c r="D83" s="4"/>
      <c r="E83" s="4"/>
      <c r="F83" s="4" t="str">
        <f>IFERROR(VLOOKUP(E83,الأصناف!F82:G1129,2,FALSE),"")</f>
        <v/>
      </c>
      <c r="G83" s="4" t="str">
        <f>IFERROR(VLOOKUP(E83,الأصناف!F81:K381,3,FALSE),"")</f>
        <v/>
      </c>
      <c r="H83" s="4"/>
      <c r="I83" s="4"/>
      <c r="J83" s="4"/>
    </row>
    <row r="84" spans="4:10" ht="18" x14ac:dyDescent="0.2">
      <c r="D84" s="4"/>
      <c r="E84" s="4"/>
      <c r="F84" s="4" t="str">
        <f>IFERROR(VLOOKUP(E84,الأصناف!F83:G1130,2,FALSE),"")</f>
        <v/>
      </c>
      <c r="G84" s="4" t="str">
        <f>IFERROR(VLOOKUP(E84,الأصناف!F82:K382,3,FALSE),"")</f>
        <v/>
      </c>
      <c r="H84" s="4"/>
      <c r="I84" s="4"/>
      <c r="J84" s="4"/>
    </row>
    <row r="85" spans="4:10" ht="18" x14ac:dyDescent="0.2">
      <c r="D85" s="4"/>
      <c r="E85" s="4"/>
      <c r="F85" s="4" t="str">
        <f>IFERROR(VLOOKUP(E85,الأصناف!F84:G1131,2,FALSE),"")</f>
        <v/>
      </c>
      <c r="G85" s="4" t="str">
        <f>IFERROR(VLOOKUP(E85,الأصناف!F83:K383,3,FALSE),"")</f>
        <v/>
      </c>
      <c r="H85" s="4"/>
      <c r="I85" s="4"/>
      <c r="J85" s="4"/>
    </row>
    <row r="86" spans="4:10" ht="18" x14ac:dyDescent="0.2">
      <c r="D86" s="4"/>
      <c r="E86" s="4"/>
      <c r="F86" s="4" t="str">
        <f>IFERROR(VLOOKUP(E86,الأصناف!F85:G1132,2,FALSE),"")</f>
        <v/>
      </c>
      <c r="G86" s="4" t="str">
        <f>IFERROR(VLOOKUP(E86,الأصناف!F84:K384,3,FALSE),"")</f>
        <v/>
      </c>
      <c r="H86" s="4"/>
      <c r="I86" s="4"/>
      <c r="J86" s="4"/>
    </row>
    <row r="87" spans="4:10" ht="18" x14ac:dyDescent="0.2">
      <c r="D87" s="4"/>
      <c r="E87" s="4"/>
      <c r="F87" s="4" t="str">
        <f>IFERROR(VLOOKUP(E87,الأصناف!F86:G1133,2,FALSE),"")</f>
        <v/>
      </c>
      <c r="G87" s="4" t="str">
        <f>IFERROR(VLOOKUP(E87,الأصناف!F85:K385,3,FALSE),"")</f>
        <v/>
      </c>
      <c r="H87" s="4"/>
      <c r="I87" s="4"/>
      <c r="J87" s="4"/>
    </row>
    <row r="88" spans="4:10" ht="18" x14ac:dyDescent="0.2">
      <c r="D88" s="4"/>
      <c r="E88" s="4"/>
      <c r="F88" s="4" t="str">
        <f>IFERROR(VLOOKUP(E88,الأصناف!F87:G1134,2,FALSE),"")</f>
        <v/>
      </c>
      <c r="G88" s="4" t="str">
        <f>IFERROR(VLOOKUP(E88,الأصناف!F86:K386,3,FALSE),"")</f>
        <v/>
      </c>
      <c r="H88" s="4"/>
      <c r="I88" s="4"/>
      <c r="J88" s="4"/>
    </row>
    <row r="89" spans="4:10" ht="18" x14ac:dyDescent="0.2">
      <c r="D89" s="4"/>
      <c r="E89" s="4"/>
      <c r="F89" s="4" t="str">
        <f>IFERROR(VLOOKUP(E89,الأصناف!F88:G1135,2,FALSE),"")</f>
        <v/>
      </c>
      <c r="G89" s="4" t="str">
        <f>IFERROR(VLOOKUP(E89,الأصناف!F87:K387,3,FALSE),"")</f>
        <v/>
      </c>
      <c r="H89" s="4"/>
      <c r="I89" s="4"/>
      <c r="J89" s="4"/>
    </row>
    <row r="90" spans="4:10" ht="18" x14ac:dyDescent="0.2">
      <c r="D90" s="4"/>
      <c r="E90" s="4"/>
      <c r="F90" s="4" t="str">
        <f>IFERROR(VLOOKUP(E90,الأصناف!F89:G1136,2,FALSE),"")</f>
        <v/>
      </c>
      <c r="G90" s="4" t="str">
        <f>IFERROR(VLOOKUP(E90,الأصناف!F88:K388,3,FALSE),"")</f>
        <v/>
      </c>
      <c r="H90" s="4"/>
      <c r="I90" s="4"/>
      <c r="J90" s="4"/>
    </row>
    <row r="91" spans="4:10" ht="18" x14ac:dyDescent="0.2">
      <c r="D91" s="4"/>
      <c r="E91" s="4"/>
      <c r="F91" s="4" t="str">
        <f>IFERROR(VLOOKUP(E91,الأصناف!F90:G1137,2,FALSE),"")</f>
        <v/>
      </c>
      <c r="G91" s="4" t="str">
        <f>IFERROR(VLOOKUP(E91,الأصناف!F89:K389,3,FALSE),"")</f>
        <v/>
      </c>
      <c r="H91" s="4"/>
      <c r="I91" s="4"/>
      <c r="J91" s="4"/>
    </row>
    <row r="92" spans="4:10" ht="18" x14ac:dyDescent="0.2">
      <c r="D92" s="4"/>
      <c r="E92" s="4"/>
      <c r="F92" s="4" t="str">
        <f>IFERROR(VLOOKUP(E92,الأصناف!F91:G1138,2,FALSE),"")</f>
        <v/>
      </c>
      <c r="G92" s="4" t="str">
        <f>IFERROR(VLOOKUP(E92,الأصناف!F90:K390,3,FALSE),"")</f>
        <v/>
      </c>
      <c r="H92" s="4"/>
      <c r="I92" s="4"/>
      <c r="J92" s="4"/>
    </row>
    <row r="93" spans="4:10" ht="18" x14ac:dyDescent="0.2">
      <c r="D93" s="4"/>
      <c r="E93" s="4"/>
      <c r="F93" s="4" t="str">
        <f>IFERROR(VLOOKUP(E93,الأصناف!F92:G1139,2,FALSE),"")</f>
        <v/>
      </c>
      <c r="G93" s="4" t="str">
        <f>IFERROR(VLOOKUP(E93,الأصناف!F91:K391,3,FALSE),"")</f>
        <v/>
      </c>
      <c r="H93" s="4"/>
      <c r="I93" s="4"/>
      <c r="J93" s="4"/>
    </row>
    <row r="94" spans="4:10" ht="18" x14ac:dyDescent="0.2">
      <c r="D94" s="4"/>
      <c r="E94" s="4"/>
      <c r="F94" s="4" t="str">
        <f>IFERROR(VLOOKUP(E94,الأصناف!F93:G1140,2,FALSE),"")</f>
        <v/>
      </c>
      <c r="G94" s="4" t="str">
        <f>IFERROR(VLOOKUP(E94,الأصناف!F92:K392,3,FALSE),"")</f>
        <v/>
      </c>
      <c r="H94" s="4"/>
      <c r="I94" s="4"/>
      <c r="J94" s="4"/>
    </row>
    <row r="95" spans="4:10" ht="18" x14ac:dyDescent="0.2">
      <c r="D95" s="4"/>
      <c r="E95" s="4"/>
      <c r="F95" s="4" t="str">
        <f>IFERROR(VLOOKUP(E95,الأصناف!F94:G1141,2,FALSE),"")</f>
        <v/>
      </c>
      <c r="G95" s="4" t="str">
        <f>IFERROR(VLOOKUP(E95,الأصناف!F93:K393,3,FALSE),"")</f>
        <v/>
      </c>
      <c r="H95" s="4"/>
      <c r="I95" s="4"/>
      <c r="J95" s="4"/>
    </row>
    <row r="96" spans="4:10" ht="18" x14ac:dyDescent="0.2">
      <c r="D96" s="4"/>
      <c r="E96" s="4"/>
      <c r="F96" s="4" t="str">
        <f>IFERROR(VLOOKUP(E96,الأصناف!F95:G1142,2,FALSE),"")</f>
        <v/>
      </c>
      <c r="G96" s="4" t="str">
        <f>IFERROR(VLOOKUP(E96,الأصناف!F94:K394,3,FALSE),"")</f>
        <v/>
      </c>
      <c r="H96" s="4"/>
      <c r="I96" s="4"/>
      <c r="J96" s="4"/>
    </row>
    <row r="97" spans="4:10" ht="18" x14ac:dyDescent="0.2">
      <c r="D97" s="4"/>
      <c r="E97" s="4"/>
      <c r="F97" s="4" t="str">
        <f>IFERROR(VLOOKUP(E97,الأصناف!F96:G1143,2,FALSE),"")</f>
        <v/>
      </c>
      <c r="G97" s="4" t="str">
        <f>IFERROR(VLOOKUP(E97,الأصناف!F95:K395,3,FALSE),"")</f>
        <v/>
      </c>
      <c r="H97" s="4"/>
      <c r="I97" s="4"/>
      <c r="J97" s="4"/>
    </row>
    <row r="98" spans="4:10" ht="18" x14ac:dyDescent="0.2">
      <c r="D98" s="4"/>
      <c r="E98" s="4"/>
      <c r="F98" s="4" t="str">
        <f>IFERROR(VLOOKUP(E98,الأصناف!F97:G1144,2,FALSE),"")</f>
        <v/>
      </c>
      <c r="G98" s="4" t="str">
        <f>IFERROR(VLOOKUP(E98,الأصناف!F96:K396,3,FALSE),"")</f>
        <v/>
      </c>
      <c r="H98" s="4"/>
      <c r="I98" s="4"/>
      <c r="J98" s="4"/>
    </row>
    <row r="99" spans="4:10" ht="18" x14ac:dyDescent="0.2">
      <c r="D99" s="4"/>
      <c r="E99" s="4"/>
      <c r="F99" s="4" t="str">
        <f>IFERROR(VLOOKUP(E99,الأصناف!F98:G1145,2,FALSE),"")</f>
        <v/>
      </c>
      <c r="G99" s="4" t="str">
        <f>IFERROR(VLOOKUP(E99,الأصناف!F97:K397,3,FALSE),"")</f>
        <v/>
      </c>
      <c r="H99" s="4"/>
      <c r="I99" s="4"/>
      <c r="J99" s="4"/>
    </row>
    <row r="100" spans="4:10" ht="18" x14ac:dyDescent="0.2">
      <c r="D100" s="4"/>
      <c r="E100" s="4"/>
      <c r="F100" s="4" t="str">
        <f>IFERROR(VLOOKUP(E100,الأصناف!F99:G1146,2,FALSE),"")</f>
        <v/>
      </c>
      <c r="G100" s="4" t="str">
        <f>IFERROR(VLOOKUP(E100,الأصناف!F98:K398,3,FALSE),"")</f>
        <v/>
      </c>
      <c r="H100" s="4"/>
      <c r="I100" s="4"/>
      <c r="J100" s="4"/>
    </row>
    <row r="101" spans="4:10" ht="18" x14ac:dyDescent="0.2">
      <c r="D101" s="4"/>
      <c r="E101" s="4"/>
      <c r="F101" s="4" t="str">
        <f>IFERROR(VLOOKUP(E101,الأصناف!F100:G1147,2,FALSE),"")</f>
        <v/>
      </c>
      <c r="G101" s="4" t="str">
        <f>IFERROR(VLOOKUP(E101,الأصناف!F99:K399,3,FALSE),"")</f>
        <v/>
      </c>
      <c r="H101" s="4"/>
      <c r="I101" s="4"/>
      <c r="J101" s="4"/>
    </row>
    <row r="102" spans="4:10" ht="18" x14ac:dyDescent="0.2">
      <c r="D102" s="4"/>
      <c r="E102" s="4"/>
      <c r="F102" s="4" t="str">
        <f>IFERROR(VLOOKUP(E102,الأصناف!F101:G1148,2,FALSE),"")</f>
        <v/>
      </c>
      <c r="G102" s="4" t="str">
        <f>IFERROR(VLOOKUP(E102,الأصناف!F100:K400,3,FALSE),"")</f>
        <v/>
      </c>
      <c r="H102" s="4"/>
      <c r="I102" s="4"/>
      <c r="J102" s="4"/>
    </row>
    <row r="103" spans="4:10" ht="18" x14ac:dyDescent="0.2">
      <c r="D103" s="4"/>
      <c r="E103" s="4"/>
      <c r="F103" s="4" t="str">
        <f>IFERROR(VLOOKUP(E103,الأصناف!F102:G1149,2,FALSE),"")</f>
        <v/>
      </c>
      <c r="G103" s="4" t="str">
        <f>IFERROR(VLOOKUP(E103,الأصناف!F101:K401,3,FALSE),"")</f>
        <v/>
      </c>
      <c r="H103" s="4"/>
      <c r="I103" s="4"/>
      <c r="J103" s="4"/>
    </row>
    <row r="104" spans="4:10" ht="18" x14ac:dyDescent="0.2">
      <c r="D104" s="4"/>
      <c r="E104" s="4"/>
      <c r="F104" s="4" t="str">
        <f>IFERROR(VLOOKUP(E104,الأصناف!F103:G1150,2,FALSE),"")</f>
        <v/>
      </c>
      <c r="G104" s="4" t="str">
        <f>IFERROR(VLOOKUP(E104,الأصناف!F102:K402,3,FALSE),"")</f>
        <v/>
      </c>
      <c r="H104" s="4"/>
      <c r="I104" s="4"/>
      <c r="J104" s="4"/>
    </row>
    <row r="105" spans="4:10" ht="18" x14ac:dyDescent="0.2">
      <c r="D105" s="4"/>
      <c r="E105" s="4"/>
      <c r="F105" s="4" t="str">
        <f>IFERROR(VLOOKUP(E105,الأصناف!F104:G1151,2,FALSE),"")</f>
        <v/>
      </c>
      <c r="G105" s="4" t="str">
        <f>IFERROR(VLOOKUP(E105,الأصناف!F103:K403,3,FALSE),"")</f>
        <v/>
      </c>
      <c r="H105" s="4"/>
      <c r="I105" s="4"/>
      <c r="J105" s="4"/>
    </row>
    <row r="106" spans="4:10" ht="18" x14ac:dyDescent="0.2">
      <c r="D106" s="4"/>
      <c r="E106" s="4"/>
      <c r="F106" s="4" t="str">
        <f>IFERROR(VLOOKUP(E106,الأصناف!F105:G1152,2,FALSE),"")</f>
        <v/>
      </c>
      <c r="G106" s="4" t="str">
        <f>IFERROR(VLOOKUP(E106,الأصناف!F104:K404,3,FALSE),"")</f>
        <v/>
      </c>
      <c r="H106" s="4"/>
      <c r="I106" s="4"/>
      <c r="J106" s="4"/>
    </row>
    <row r="107" spans="4:10" ht="18" x14ac:dyDescent="0.2">
      <c r="D107" s="4"/>
      <c r="E107" s="4"/>
      <c r="F107" s="4" t="str">
        <f>IFERROR(VLOOKUP(E107,الأصناف!F106:G1153,2,FALSE),"")</f>
        <v/>
      </c>
      <c r="G107" s="4" t="str">
        <f>IFERROR(VLOOKUP(E107,الأصناف!F105:K405,3,FALSE),"")</f>
        <v/>
      </c>
      <c r="H107" s="4"/>
      <c r="I107" s="4"/>
      <c r="J107" s="4"/>
    </row>
    <row r="108" spans="4:10" ht="18" x14ac:dyDescent="0.2">
      <c r="D108" s="4"/>
      <c r="E108" s="4"/>
      <c r="F108" s="4" t="str">
        <f>IFERROR(VLOOKUP(E108,الأصناف!F107:G1154,2,FALSE),"")</f>
        <v/>
      </c>
      <c r="G108" s="4" t="str">
        <f>IFERROR(VLOOKUP(E108,الأصناف!F106:K406,3,FALSE),"")</f>
        <v/>
      </c>
      <c r="H108" s="4"/>
      <c r="I108" s="4"/>
      <c r="J108" s="4"/>
    </row>
    <row r="109" spans="4:10" ht="18" x14ac:dyDescent="0.2">
      <c r="D109" s="4"/>
      <c r="E109" s="4"/>
      <c r="F109" s="4" t="str">
        <f>IFERROR(VLOOKUP(E109,الأصناف!F108:G1155,2,FALSE),"")</f>
        <v/>
      </c>
      <c r="G109" s="4" t="str">
        <f>IFERROR(VLOOKUP(E109,الأصناف!F107:K407,3,FALSE),"")</f>
        <v/>
      </c>
      <c r="H109" s="4"/>
      <c r="I109" s="4"/>
      <c r="J109" s="4"/>
    </row>
    <row r="110" spans="4:10" ht="18" x14ac:dyDescent="0.2">
      <c r="D110" s="4"/>
      <c r="E110" s="4"/>
      <c r="F110" s="4" t="str">
        <f>IFERROR(VLOOKUP(E110,الأصناف!F109:G1156,2,FALSE),"")</f>
        <v/>
      </c>
      <c r="G110" s="4" t="str">
        <f>IFERROR(VLOOKUP(E110,الأصناف!F108:K408,3,FALSE),"")</f>
        <v/>
      </c>
      <c r="H110" s="4"/>
      <c r="I110" s="4"/>
      <c r="J110" s="4"/>
    </row>
    <row r="111" spans="4:10" ht="18" x14ac:dyDescent="0.2">
      <c r="D111" s="4"/>
      <c r="E111" s="4"/>
      <c r="F111" s="4" t="str">
        <f>IFERROR(VLOOKUP(E111,الأصناف!F110:G1157,2,FALSE),"")</f>
        <v/>
      </c>
      <c r="G111" s="4" t="str">
        <f>IFERROR(VLOOKUP(E111,الأصناف!F109:K409,3,FALSE),"")</f>
        <v/>
      </c>
      <c r="H111" s="4"/>
      <c r="I111" s="4"/>
      <c r="J111" s="4"/>
    </row>
    <row r="112" spans="4:10" ht="18" x14ac:dyDescent="0.2">
      <c r="D112" s="4"/>
      <c r="E112" s="4"/>
      <c r="F112" s="4" t="str">
        <f>IFERROR(VLOOKUP(E112,الأصناف!F111:G1158,2,FALSE),"")</f>
        <v/>
      </c>
      <c r="G112" s="4" t="str">
        <f>IFERROR(VLOOKUP(E112,الأصناف!F110:K410,3,FALSE),"")</f>
        <v/>
      </c>
      <c r="H112" s="4"/>
      <c r="I112" s="4"/>
      <c r="J112" s="4"/>
    </row>
    <row r="113" spans="4:10" ht="18" x14ac:dyDescent="0.2">
      <c r="D113" s="4"/>
      <c r="E113" s="4"/>
      <c r="F113" s="4" t="str">
        <f>IFERROR(VLOOKUP(E113,الأصناف!F112:G1159,2,FALSE),"")</f>
        <v/>
      </c>
      <c r="G113" s="4" t="str">
        <f>IFERROR(VLOOKUP(E113,الأصناف!F111:K411,3,FALSE),"")</f>
        <v/>
      </c>
      <c r="H113" s="4"/>
      <c r="I113" s="4"/>
      <c r="J113" s="4"/>
    </row>
    <row r="114" spans="4:10" ht="18" x14ac:dyDescent="0.2">
      <c r="D114" s="4"/>
      <c r="E114" s="4"/>
      <c r="F114" s="4" t="str">
        <f>IFERROR(VLOOKUP(E114,الأصناف!F113:G1160,2,FALSE),"")</f>
        <v/>
      </c>
      <c r="G114" s="4" t="str">
        <f>IFERROR(VLOOKUP(E114,الأصناف!F112:K412,3,FALSE),"")</f>
        <v/>
      </c>
      <c r="H114" s="4"/>
      <c r="I114" s="4"/>
      <c r="J114" s="4"/>
    </row>
    <row r="115" spans="4:10" ht="18" x14ac:dyDescent="0.2">
      <c r="D115" s="4"/>
      <c r="E115" s="4"/>
      <c r="F115" s="4" t="str">
        <f>IFERROR(VLOOKUP(E115,الأصناف!F114:G1161,2,FALSE),"")</f>
        <v/>
      </c>
      <c r="G115" s="4" t="str">
        <f>IFERROR(VLOOKUP(E115,الأصناف!F113:K413,3,FALSE),"")</f>
        <v/>
      </c>
      <c r="H115" s="4"/>
      <c r="I115" s="4"/>
      <c r="J115" s="4"/>
    </row>
    <row r="116" spans="4:10" ht="18" x14ac:dyDescent="0.2">
      <c r="D116" s="4"/>
      <c r="E116" s="4"/>
      <c r="F116" s="4" t="str">
        <f>IFERROR(VLOOKUP(E116,الأصناف!F115:G1162,2,FALSE),"")</f>
        <v/>
      </c>
      <c r="G116" s="4" t="str">
        <f>IFERROR(VLOOKUP(E116,الأصناف!F114:K414,3,FALSE),"")</f>
        <v/>
      </c>
      <c r="H116" s="4"/>
      <c r="I116" s="4"/>
      <c r="J116" s="4"/>
    </row>
    <row r="117" spans="4:10" ht="18" x14ac:dyDescent="0.2">
      <c r="D117" s="4"/>
      <c r="E117" s="4"/>
      <c r="F117" s="4" t="str">
        <f>IFERROR(VLOOKUP(E117,الأصناف!F116:G1163,2,FALSE),"")</f>
        <v/>
      </c>
      <c r="G117" s="4" t="str">
        <f>IFERROR(VLOOKUP(E117,الأصناف!F115:K415,3,FALSE),"")</f>
        <v/>
      </c>
      <c r="H117" s="4"/>
      <c r="I117" s="4"/>
      <c r="J117" s="4"/>
    </row>
    <row r="118" spans="4:10" ht="18" x14ac:dyDescent="0.2">
      <c r="D118" s="4"/>
      <c r="E118" s="4"/>
      <c r="F118" s="4" t="str">
        <f>IFERROR(VLOOKUP(E118,الأصناف!F117:G1164,2,FALSE),"")</f>
        <v/>
      </c>
      <c r="G118" s="4" t="str">
        <f>IFERROR(VLOOKUP(E118,الأصناف!F116:K416,3,FALSE),"")</f>
        <v/>
      </c>
      <c r="H118" s="4"/>
      <c r="I118" s="4"/>
      <c r="J118" s="4"/>
    </row>
    <row r="119" spans="4:10" ht="18" x14ac:dyDescent="0.2">
      <c r="D119" s="4"/>
      <c r="E119" s="4"/>
      <c r="F119" s="4" t="str">
        <f>IFERROR(VLOOKUP(E119,الأصناف!F118:G1165,2,FALSE),"")</f>
        <v/>
      </c>
      <c r="G119" s="4" t="str">
        <f>IFERROR(VLOOKUP(E119,الأصناف!F117:K417,3,FALSE),"")</f>
        <v/>
      </c>
      <c r="H119" s="4"/>
      <c r="I119" s="4"/>
      <c r="J119" s="4"/>
    </row>
    <row r="120" spans="4:10" ht="18" x14ac:dyDescent="0.2">
      <c r="D120" s="4"/>
      <c r="E120" s="4"/>
      <c r="F120" s="4" t="str">
        <f>IFERROR(VLOOKUP(E120,الأصناف!F119:G1166,2,FALSE),"")</f>
        <v/>
      </c>
      <c r="G120" s="4" t="str">
        <f>IFERROR(VLOOKUP(E120,الأصناف!F118:K418,3,FALSE),"")</f>
        <v/>
      </c>
      <c r="H120" s="4"/>
      <c r="I120" s="4"/>
      <c r="J120" s="4"/>
    </row>
    <row r="121" spans="4:10" ht="18" x14ac:dyDescent="0.2">
      <c r="D121" s="4"/>
      <c r="E121" s="4"/>
      <c r="F121" s="4" t="str">
        <f>IFERROR(VLOOKUP(E121,الأصناف!F120:G1167,2,FALSE),"")</f>
        <v/>
      </c>
      <c r="G121" s="4" t="str">
        <f>IFERROR(VLOOKUP(E121,الأصناف!F119:K419,3,FALSE),"")</f>
        <v/>
      </c>
      <c r="H121" s="4"/>
      <c r="I121" s="4"/>
      <c r="J121" s="4"/>
    </row>
    <row r="122" spans="4:10" ht="18" x14ac:dyDescent="0.2">
      <c r="D122" s="4"/>
      <c r="E122" s="4"/>
      <c r="F122" s="4" t="str">
        <f>IFERROR(VLOOKUP(E122,الأصناف!F121:G1168,2,FALSE),"")</f>
        <v/>
      </c>
      <c r="G122" s="4" t="str">
        <f>IFERROR(VLOOKUP(E122,الأصناف!F120:K420,3,FALSE),"")</f>
        <v/>
      </c>
      <c r="H122" s="4"/>
      <c r="I122" s="4"/>
      <c r="J122" s="4"/>
    </row>
    <row r="123" spans="4:10" ht="18" x14ac:dyDescent="0.2">
      <c r="D123" s="4"/>
      <c r="E123" s="4"/>
      <c r="F123" s="4" t="str">
        <f>IFERROR(VLOOKUP(E123,الأصناف!F122:G1169,2,FALSE),"")</f>
        <v/>
      </c>
      <c r="G123" s="4" t="str">
        <f>IFERROR(VLOOKUP(E123,الأصناف!F121:K421,3,FALSE),"")</f>
        <v/>
      </c>
      <c r="H123" s="4"/>
      <c r="I123" s="4"/>
      <c r="J123" s="4"/>
    </row>
    <row r="124" spans="4:10" ht="18" x14ac:dyDescent="0.2">
      <c r="D124" s="4"/>
      <c r="E124" s="4"/>
      <c r="F124" s="4" t="str">
        <f>IFERROR(VLOOKUP(E124,الأصناف!F123:G1170,2,FALSE),"")</f>
        <v/>
      </c>
      <c r="G124" s="4" t="str">
        <f>IFERROR(VLOOKUP(E124,الأصناف!F122:K422,3,FALSE),"")</f>
        <v/>
      </c>
      <c r="H124" s="4"/>
      <c r="I124" s="4"/>
      <c r="J124" s="4"/>
    </row>
    <row r="125" spans="4:10" ht="18" x14ac:dyDescent="0.2">
      <c r="D125" s="4"/>
      <c r="E125" s="4"/>
      <c r="F125" s="4" t="str">
        <f>IFERROR(VLOOKUP(E125,الأصناف!F124:G1171,2,FALSE),"")</f>
        <v/>
      </c>
      <c r="G125" s="4" t="str">
        <f>IFERROR(VLOOKUP(E125,الأصناف!F123:K423,3,FALSE),"")</f>
        <v/>
      </c>
      <c r="H125" s="4"/>
      <c r="I125" s="4"/>
      <c r="J125" s="4"/>
    </row>
    <row r="126" spans="4:10" ht="18" x14ac:dyDescent="0.2">
      <c r="D126" s="4"/>
      <c r="E126" s="4"/>
      <c r="F126" s="4" t="str">
        <f>IFERROR(VLOOKUP(E126,الأصناف!F125:G1172,2,FALSE),"")</f>
        <v/>
      </c>
      <c r="G126" s="4" t="str">
        <f>IFERROR(VLOOKUP(E126,الأصناف!F124:K424,3,FALSE),"")</f>
        <v/>
      </c>
      <c r="H126" s="4"/>
      <c r="I126" s="4"/>
      <c r="J126" s="4"/>
    </row>
    <row r="127" spans="4:10" ht="18" x14ac:dyDescent="0.2">
      <c r="D127" s="4"/>
      <c r="E127" s="4"/>
      <c r="F127" s="4" t="str">
        <f>IFERROR(VLOOKUP(E127,الأصناف!F126:G1173,2,FALSE),"")</f>
        <v/>
      </c>
      <c r="G127" s="4" t="str">
        <f>IFERROR(VLOOKUP(E127,الأصناف!F125:K425,3,FALSE),"")</f>
        <v/>
      </c>
      <c r="H127" s="4"/>
      <c r="I127" s="4"/>
      <c r="J127" s="4"/>
    </row>
    <row r="128" spans="4:10" ht="18" x14ac:dyDescent="0.2">
      <c r="D128" s="4"/>
      <c r="E128" s="4"/>
      <c r="F128" s="4" t="str">
        <f>IFERROR(VLOOKUP(E128,الأصناف!F127:G1174,2,FALSE),"")</f>
        <v/>
      </c>
      <c r="G128" s="4" t="str">
        <f>IFERROR(VLOOKUP(E128,الأصناف!F126:K426,3,FALSE),"")</f>
        <v/>
      </c>
      <c r="H128" s="4"/>
      <c r="I128" s="4"/>
      <c r="J128" s="4"/>
    </row>
    <row r="129" spans="4:10" ht="18" x14ac:dyDescent="0.2">
      <c r="D129" s="4"/>
      <c r="E129" s="4"/>
      <c r="F129" s="4" t="str">
        <f>IFERROR(VLOOKUP(E129,الأصناف!F128:G1175,2,FALSE),"")</f>
        <v/>
      </c>
      <c r="G129" s="4" t="str">
        <f>IFERROR(VLOOKUP(E129,الأصناف!F127:K427,3,FALSE),"")</f>
        <v/>
      </c>
      <c r="H129" s="4"/>
      <c r="I129" s="4"/>
      <c r="J129" s="4"/>
    </row>
    <row r="130" spans="4:10" ht="18" x14ac:dyDescent="0.2">
      <c r="D130" s="4"/>
      <c r="E130" s="4"/>
      <c r="F130" s="4" t="str">
        <f>IFERROR(VLOOKUP(E130,الأصناف!F129:G1176,2,FALSE),"")</f>
        <v/>
      </c>
      <c r="G130" s="4" t="str">
        <f>IFERROR(VLOOKUP(E130,الأصناف!F128:K428,3,FALSE),"")</f>
        <v/>
      </c>
      <c r="H130" s="4"/>
      <c r="I130" s="4"/>
      <c r="J130" s="4"/>
    </row>
    <row r="131" spans="4:10" ht="18" x14ac:dyDescent="0.2">
      <c r="D131" s="4"/>
      <c r="E131" s="4"/>
      <c r="F131" s="4" t="str">
        <f>IFERROR(VLOOKUP(E131,الأصناف!F130:G1177,2,FALSE),"")</f>
        <v/>
      </c>
      <c r="G131" s="4" t="str">
        <f>IFERROR(VLOOKUP(E131,الأصناف!F129:K429,3,FALSE),"")</f>
        <v/>
      </c>
      <c r="H131" s="4"/>
      <c r="I131" s="4"/>
      <c r="J131" s="4"/>
    </row>
    <row r="132" spans="4:10" ht="18" x14ac:dyDescent="0.2">
      <c r="D132" s="4"/>
      <c r="E132" s="4"/>
      <c r="F132" s="4" t="str">
        <f>IFERROR(VLOOKUP(E132,الأصناف!F131:G1178,2,FALSE),"")</f>
        <v/>
      </c>
      <c r="G132" s="4" t="str">
        <f>IFERROR(VLOOKUP(E132,الأصناف!F130:K430,3,FALSE),"")</f>
        <v/>
      </c>
      <c r="H132" s="4"/>
      <c r="I132" s="4"/>
      <c r="J132" s="4"/>
    </row>
    <row r="133" spans="4:10" ht="18" x14ac:dyDescent="0.2">
      <c r="D133" s="4"/>
      <c r="E133" s="4"/>
      <c r="F133" s="4" t="str">
        <f>IFERROR(VLOOKUP(E133,الأصناف!F132:G1179,2,FALSE),"")</f>
        <v/>
      </c>
      <c r="G133" s="4" t="str">
        <f>IFERROR(VLOOKUP(E133,الأصناف!F131:K431,3,FALSE),"")</f>
        <v/>
      </c>
      <c r="H133" s="4"/>
      <c r="I133" s="4"/>
      <c r="J133" s="4"/>
    </row>
    <row r="134" spans="4:10" ht="18" x14ac:dyDescent="0.2">
      <c r="D134" s="4"/>
      <c r="E134" s="4"/>
      <c r="F134" s="4" t="str">
        <f>IFERROR(VLOOKUP(E134,الأصناف!F133:G1180,2,FALSE),"")</f>
        <v/>
      </c>
      <c r="G134" s="4" t="str">
        <f>IFERROR(VLOOKUP(E134,الأصناف!F132:K432,3,FALSE),"")</f>
        <v/>
      </c>
      <c r="H134" s="4"/>
      <c r="I134" s="4"/>
      <c r="J134" s="4"/>
    </row>
    <row r="135" spans="4:10" ht="18" x14ac:dyDescent="0.2">
      <c r="D135" s="4"/>
      <c r="E135" s="4"/>
      <c r="F135" s="4" t="str">
        <f>IFERROR(VLOOKUP(E135,الأصناف!F134:G1181,2,FALSE),"")</f>
        <v/>
      </c>
      <c r="G135" s="4" t="str">
        <f>IFERROR(VLOOKUP(E135,الأصناف!F133:K433,3,FALSE),"")</f>
        <v/>
      </c>
      <c r="H135" s="4"/>
      <c r="I135" s="4"/>
      <c r="J135" s="4"/>
    </row>
    <row r="136" spans="4:10" ht="18" x14ac:dyDescent="0.2">
      <c r="D136" s="4"/>
      <c r="E136" s="4"/>
      <c r="F136" s="4" t="str">
        <f>IFERROR(VLOOKUP(E136,الأصناف!F135:G1182,2,FALSE),"")</f>
        <v/>
      </c>
      <c r="G136" s="4" t="str">
        <f>IFERROR(VLOOKUP(E136,الأصناف!F134:K434,3,FALSE),"")</f>
        <v/>
      </c>
      <c r="H136" s="4"/>
      <c r="I136" s="4"/>
      <c r="J136" s="4"/>
    </row>
    <row r="137" spans="4:10" ht="18" x14ac:dyDescent="0.2">
      <c r="D137" s="4"/>
      <c r="E137" s="4"/>
      <c r="F137" s="4" t="str">
        <f>IFERROR(VLOOKUP(E137,الأصناف!F136:G1183,2,FALSE),"")</f>
        <v/>
      </c>
      <c r="G137" s="4" t="str">
        <f>IFERROR(VLOOKUP(E137,الأصناف!F135:K435,3,FALSE),"")</f>
        <v/>
      </c>
      <c r="H137" s="4"/>
      <c r="I137" s="4"/>
      <c r="J137" s="4"/>
    </row>
    <row r="138" spans="4:10" ht="18" x14ac:dyDescent="0.2">
      <c r="D138" s="4"/>
      <c r="E138" s="4"/>
      <c r="F138" s="4" t="str">
        <f>IFERROR(VLOOKUP(E138,الأصناف!F137:G1184,2,FALSE),"")</f>
        <v/>
      </c>
      <c r="G138" s="4" t="str">
        <f>IFERROR(VLOOKUP(E138,الأصناف!F136:K436,3,FALSE),"")</f>
        <v/>
      </c>
      <c r="H138" s="4"/>
      <c r="I138" s="4"/>
      <c r="J138" s="4"/>
    </row>
    <row r="139" spans="4:10" ht="18" x14ac:dyDescent="0.2">
      <c r="D139" s="4"/>
      <c r="E139" s="4"/>
      <c r="F139" s="4" t="str">
        <f>IFERROR(VLOOKUP(E139,الأصناف!F138:G1185,2,FALSE),"")</f>
        <v/>
      </c>
      <c r="G139" s="4" t="str">
        <f>IFERROR(VLOOKUP(E139,الأصناف!F137:K437,3,FALSE),"")</f>
        <v/>
      </c>
      <c r="H139" s="4"/>
      <c r="I139" s="4"/>
      <c r="J139" s="4"/>
    </row>
    <row r="140" spans="4:10" ht="18" x14ac:dyDescent="0.2">
      <c r="D140" s="4"/>
      <c r="E140" s="4"/>
      <c r="F140" s="4" t="str">
        <f>IFERROR(VLOOKUP(E140,الأصناف!F139:G1186,2,FALSE),"")</f>
        <v/>
      </c>
      <c r="G140" s="4" t="str">
        <f>IFERROR(VLOOKUP(E140,الأصناف!F138:K438,3,FALSE),"")</f>
        <v/>
      </c>
      <c r="H140" s="4"/>
      <c r="I140" s="4"/>
      <c r="J140" s="4"/>
    </row>
    <row r="141" spans="4:10" ht="18" x14ac:dyDescent="0.2">
      <c r="D141" s="4"/>
      <c r="E141" s="4"/>
      <c r="F141" s="4" t="str">
        <f>IFERROR(VLOOKUP(E141,الأصناف!F140:G1187,2,FALSE),"")</f>
        <v/>
      </c>
      <c r="G141" s="4" t="str">
        <f>IFERROR(VLOOKUP(E141,الأصناف!F139:K439,3,FALSE),"")</f>
        <v/>
      </c>
      <c r="H141" s="4"/>
      <c r="I141" s="4"/>
      <c r="J141" s="4"/>
    </row>
    <row r="142" spans="4:10" ht="18" x14ac:dyDescent="0.2">
      <c r="D142" s="4"/>
      <c r="E142" s="4"/>
      <c r="F142" s="4" t="str">
        <f>IFERROR(VLOOKUP(E142,الأصناف!F141:G1188,2,FALSE),"")</f>
        <v/>
      </c>
      <c r="G142" s="4" t="str">
        <f>IFERROR(VLOOKUP(E142,الأصناف!F140:K440,3,FALSE),"")</f>
        <v/>
      </c>
      <c r="H142" s="4"/>
      <c r="I142" s="4"/>
      <c r="J142" s="4"/>
    </row>
    <row r="143" spans="4:10" ht="18" x14ac:dyDescent="0.2">
      <c r="D143" s="4"/>
      <c r="E143" s="4"/>
      <c r="F143" s="4" t="str">
        <f>IFERROR(VLOOKUP(E143,الأصناف!F142:G1189,2,FALSE),"")</f>
        <v/>
      </c>
      <c r="G143" s="4" t="str">
        <f>IFERROR(VLOOKUP(E143,الأصناف!F141:K441,3,FALSE),"")</f>
        <v/>
      </c>
      <c r="H143" s="4"/>
      <c r="I143" s="4"/>
      <c r="J143" s="4"/>
    </row>
    <row r="144" spans="4:10" ht="18" x14ac:dyDescent="0.2">
      <c r="D144" s="4"/>
      <c r="E144" s="4"/>
      <c r="F144" s="4" t="str">
        <f>IFERROR(VLOOKUP(E144,الأصناف!F143:G1190,2,FALSE),"")</f>
        <v/>
      </c>
      <c r="G144" s="4" t="str">
        <f>IFERROR(VLOOKUP(E144,الأصناف!F142:K442,3,FALSE),"")</f>
        <v/>
      </c>
      <c r="H144" s="4"/>
      <c r="I144" s="4"/>
      <c r="J144" s="4"/>
    </row>
    <row r="145" spans="4:10" ht="18" x14ac:dyDescent="0.2">
      <c r="D145" s="4"/>
      <c r="E145" s="4"/>
      <c r="F145" s="4" t="str">
        <f>IFERROR(VLOOKUP(E145,الأصناف!F144:G1191,2,FALSE),"")</f>
        <v/>
      </c>
      <c r="G145" s="4" t="str">
        <f>IFERROR(VLOOKUP(E145,الأصناف!F143:K443,3,FALSE),"")</f>
        <v/>
      </c>
      <c r="H145" s="4"/>
      <c r="I145" s="4"/>
      <c r="J145" s="4"/>
    </row>
    <row r="146" spans="4:10" ht="18" x14ac:dyDescent="0.2">
      <c r="D146" s="4"/>
      <c r="E146" s="4"/>
      <c r="F146" s="4" t="str">
        <f>IFERROR(VLOOKUP(E146,الأصناف!F145:G1192,2,FALSE),"")</f>
        <v/>
      </c>
      <c r="G146" s="4" t="str">
        <f>IFERROR(VLOOKUP(E146,الأصناف!F144:K444,3,FALSE),"")</f>
        <v/>
      </c>
      <c r="H146" s="4"/>
      <c r="I146" s="4"/>
      <c r="J146" s="4"/>
    </row>
    <row r="147" spans="4:10" ht="18" x14ac:dyDescent="0.2">
      <c r="D147" s="4"/>
      <c r="E147" s="4"/>
      <c r="F147" s="4" t="str">
        <f>IFERROR(VLOOKUP(E147,الأصناف!F146:G1193,2,FALSE),"")</f>
        <v/>
      </c>
      <c r="G147" s="4" t="str">
        <f>IFERROR(VLOOKUP(E147,الأصناف!F145:K445,3,FALSE),"")</f>
        <v/>
      </c>
      <c r="H147" s="4"/>
      <c r="I147" s="4"/>
      <c r="J147" s="4"/>
    </row>
    <row r="148" spans="4:10" ht="18" x14ac:dyDescent="0.2">
      <c r="D148" s="4"/>
      <c r="E148" s="4"/>
      <c r="F148" s="4" t="str">
        <f>IFERROR(VLOOKUP(E148,الأصناف!F147:G1194,2,FALSE),"")</f>
        <v/>
      </c>
      <c r="G148" s="4" t="str">
        <f>IFERROR(VLOOKUP(E148,الأصناف!F146:K446,3,FALSE),"")</f>
        <v/>
      </c>
      <c r="H148" s="4"/>
      <c r="I148" s="4"/>
      <c r="J148" s="4"/>
    </row>
    <row r="149" spans="4:10" ht="18" x14ac:dyDescent="0.2">
      <c r="D149" s="4"/>
      <c r="E149" s="4"/>
      <c r="F149" s="4" t="str">
        <f>IFERROR(VLOOKUP(E149,الأصناف!F148:G1195,2,FALSE),"")</f>
        <v/>
      </c>
      <c r="G149" s="4" t="str">
        <f>IFERROR(VLOOKUP(E149,الأصناف!F147:K447,3,FALSE),"")</f>
        <v/>
      </c>
      <c r="H149" s="4"/>
      <c r="I149" s="4"/>
      <c r="J149" s="4"/>
    </row>
    <row r="150" spans="4:10" ht="18" x14ac:dyDescent="0.2">
      <c r="D150" s="4"/>
      <c r="E150" s="4"/>
      <c r="F150" s="4" t="str">
        <f>IFERROR(VLOOKUP(E150,الأصناف!F149:G1196,2,FALSE),"")</f>
        <v/>
      </c>
      <c r="G150" s="4" t="str">
        <f>IFERROR(VLOOKUP(E150,الأصناف!F148:K448,3,FALSE),"")</f>
        <v/>
      </c>
      <c r="H150" s="4"/>
      <c r="I150" s="4"/>
      <c r="J150" s="4"/>
    </row>
    <row r="151" spans="4:10" ht="18" x14ac:dyDescent="0.2">
      <c r="D151" s="4"/>
      <c r="E151" s="4"/>
      <c r="F151" s="4" t="str">
        <f>IFERROR(VLOOKUP(E151,الأصناف!F150:G1197,2,FALSE),"")</f>
        <v/>
      </c>
      <c r="G151" s="4" t="str">
        <f>IFERROR(VLOOKUP(E151,الأصناف!F149:K449,3,FALSE),"")</f>
        <v/>
      </c>
      <c r="H151" s="4"/>
      <c r="I151" s="4"/>
      <c r="J151" s="4"/>
    </row>
    <row r="152" spans="4:10" ht="18" x14ac:dyDescent="0.2">
      <c r="D152" s="4"/>
      <c r="E152" s="4"/>
      <c r="F152" s="4" t="str">
        <f>IFERROR(VLOOKUP(E152,الأصناف!F151:G1198,2,FALSE),"")</f>
        <v/>
      </c>
      <c r="G152" s="4" t="str">
        <f>IFERROR(VLOOKUP(E152,الأصناف!F150:K450,3,FALSE),"")</f>
        <v/>
      </c>
      <c r="H152" s="4"/>
      <c r="I152" s="4"/>
      <c r="J152" s="4"/>
    </row>
    <row r="153" spans="4:10" ht="18" x14ac:dyDescent="0.2">
      <c r="D153" s="4"/>
      <c r="E153" s="4"/>
      <c r="F153" s="4" t="str">
        <f>IFERROR(VLOOKUP(E153,الأصناف!F152:G1199,2,FALSE),"")</f>
        <v/>
      </c>
      <c r="G153" s="4" t="str">
        <f>IFERROR(VLOOKUP(E153,الأصناف!F151:K451,3,FALSE),"")</f>
        <v/>
      </c>
      <c r="H153" s="4"/>
      <c r="I153" s="4"/>
      <c r="J153" s="4"/>
    </row>
    <row r="154" spans="4:10" ht="18" x14ac:dyDescent="0.2">
      <c r="D154" s="4"/>
      <c r="E154" s="4"/>
      <c r="F154" s="4" t="str">
        <f>IFERROR(VLOOKUP(E154,الأصناف!F153:G1200,2,FALSE),"")</f>
        <v/>
      </c>
      <c r="G154" s="4" t="str">
        <f>IFERROR(VLOOKUP(E154,الأصناف!F152:K452,3,FALSE),"")</f>
        <v/>
      </c>
      <c r="H154" s="4"/>
      <c r="I154" s="4"/>
      <c r="J154" s="4"/>
    </row>
    <row r="155" spans="4:10" ht="18" x14ac:dyDescent="0.2">
      <c r="D155" s="4"/>
      <c r="E155" s="4"/>
      <c r="F155" s="4" t="str">
        <f>IFERROR(VLOOKUP(E155,الأصناف!F154:G1201,2,FALSE),"")</f>
        <v/>
      </c>
      <c r="G155" s="4" t="str">
        <f>IFERROR(VLOOKUP(E155,الأصناف!F153:K453,3,FALSE),"")</f>
        <v/>
      </c>
      <c r="H155" s="4"/>
      <c r="I155" s="4"/>
      <c r="J155" s="4"/>
    </row>
    <row r="156" spans="4:10" ht="18" x14ac:dyDescent="0.2">
      <c r="D156" s="4"/>
      <c r="E156" s="4"/>
      <c r="F156" s="4" t="str">
        <f>IFERROR(VLOOKUP(E156,الأصناف!F155:G1202,2,FALSE),"")</f>
        <v/>
      </c>
      <c r="G156" s="4" t="str">
        <f>IFERROR(VLOOKUP(E156,الأصناف!F154:K454,3,FALSE),"")</f>
        <v/>
      </c>
      <c r="H156" s="4"/>
      <c r="I156" s="4"/>
      <c r="J156" s="4"/>
    </row>
    <row r="157" spans="4:10" ht="18" x14ac:dyDescent="0.2">
      <c r="D157" s="4"/>
      <c r="E157" s="4"/>
      <c r="F157" s="4" t="str">
        <f>IFERROR(VLOOKUP(E157,الأصناف!F156:G1203,2,FALSE),"")</f>
        <v/>
      </c>
      <c r="G157" s="4" t="str">
        <f>IFERROR(VLOOKUP(E157,الأصناف!F155:K455,3,FALSE),"")</f>
        <v/>
      </c>
      <c r="H157" s="4"/>
      <c r="I157" s="4"/>
      <c r="J157" s="4"/>
    </row>
    <row r="158" spans="4:10" ht="18" x14ac:dyDescent="0.2">
      <c r="D158" s="4"/>
      <c r="E158" s="4"/>
      <c r="F158" s="4" t="str">
        <f>IFERROR(VLOOKUP(E158,الأصناف!F157:G1204,2,FALSE),"")</f>
        <v/>
      </c>
      <c r="G158" s="4" t="str">
        <f>IFERROR(VLOOKUP(E158,الأصناف!F156:K456,3,FALSE),"")</f>
        <v/>
      </c>
      <c r="H158" s="4"/>
      <c r="I158" s="4"/>
      <c r="J158" s="4"/>
    </row>
    <row r="159" spans="4:10" ht="18" x14ac:dyDescent="0.2">
      <c r="D159" s="4"/>
      <c r="E159" s="4"/>
      <c r="F159" s="4" t="str">
        <f>IFERROR(VLOOKUP(E159,الأصناف!F158:G1205,2,FALSE),"")</f>
        <v/>
      </c>
      <c r="G159" s="4" t="str">
        <f>IFERROR(VLOOKUP(E159,الأصناف!F157:K457,3,FALSE),"")</f>
        <v/>
      </c>
      <c r="H159" s="4"/>
      <c r="I159" s="4"/>
      <c r="J159" s="4"/>
    </row>
    <row r="160" spans="4:10" ht="18" x14ac:dyDescent="0.2">
      <c r="D160" s="4"/>
      <c r="E160" s="4"/>
      <c r="F160" s="4" t="str">
        <f>IFERROR(VLOOKUP(E160,الأصناف!F159:G1206,2,FALSE),"")</f>
        <v/>
      </c>
      <c r="G160" s="4" t="str">
        <f>IFERROR(VLOOKUP(E160,الأصناف!F158:K458,3,FALSE),"")</f>
        <v/>
      </c>
      <c r="H160" s="4"/>
      <c r="I160" s="4"/>
      <c r="J160" s="4"/>
    </row>
    <row r="161" spans="4:10" ht="18" x14ac:dyDescent="0.2">
      <c r="D161" s="4"/>
      <c r="E161" s="4"/>
      <c r="F161" s="4" t="str">
        <f>IFERROR(VLOOKUP(E161,الأصناف!F160:G1207,2,FALSE),"")</f>
        <v/>
      </c>
      <c r="G161" s="4" t="str">
        <f>IFERROR(VLOOKUP(E161,الأصناف!F159:K459,3,FALSE),"")</f>
        <v/>
      </c>
      <c r="H161" s="4"/>
      <c r="I161" s="4"/>
      <c r="J161" s="4"/>
    </row>
    <row r="162" spans="4:10" ht="18" x14ac:dyDescent="0.2">
      <c r="D162" s="4"/>
      <c r="E162" s="4"/>
      <c r="F162" s="4" t="str">
        <f>IFERROR(VLOOKUP(E162,الأصناف!F161:G1208,2,FALSE),"")</f>
        <v/>
      </c>
      <c r="G162" s="4" t="str">
        <f>IFERROR(VLOOKUP(E162,الأصناف!F160:K460,3,FALSE),"")</f>
        <v/>
      </c>
      <c r="H162" s="4"/>
      <c r="I162" s="4"/>
      <c r="J162" s="4"/>
    </row>
    <row r="163" spans="4:10" ht="18" x14ac:dyDescent="0.2">
      <c r="D163" s="4"/>
      <c r="E163" s="4"/>
      <c r="F163" s="4" t="str">
        <f>IFERROR(VLOOKUP(E163,الأصناف!F162:G1209,2,FALSE),"")</f>
        <v/>
      </c>
      <c r="G163" s="4" t="str">
        <f>IFERROR(VLOOKUP(E163,الأصناف!F161:K461,3,FALSE),"")</f>
        <v/>
      </c>
      <c r="H163" s="4"/>
      <c r="I163" s="4"/>
      <c r="J163" s="4"/>
    </row>
    <row r="164" spans="4:10" ht="18" x14ac:dyDescent="0.2">
      <c r="D164" s="4"/>
      <c r="E164" s="4"/>
      <c r="F164" s="4" t="str">
        <f>IFERROR(VLOOKUP(E164,الأصناف!F163:G1210,2,FALSE),"")</f>
        <v/>
      </c>
      <c r="G164" s="4" t="str">
        <f>IFERROR(VLOOKUP(E164,الأصناف!F162:K462,3,FALSE),"")</f>
        <v/>
      </c>
      <c r="H164" s="4"/>
      <c r="I164" s="4"/>
      <c r="J164" s="4"/>
    </row>
    <row r="165" spans="4:10" ht="18" x14ac:dyDescent="0.2">
      <c r="D165" s="4"/>
      <c r="E165" s="4"/>
      <c r="F165" s="4" t="str">
        <f>IFERROR(VLOOKUP(E165,الأصناف!F164:G1211,2,FALSE),"")</f>
        <v/>
      </c>
      <c r="G165" s="4" t="str">
        <f>IFERROR(VLOOKUP(E165,الأصناف!F163:K463,3,FALSE),"")</f>
        <v/>
      </c>
      <c r="H165" s="4"/>
      <c r="I165" s="4"/>
      <c r="J165" s="4"/>
    </row>
    <row r="166" spans="4:10" ht="18" x14ac:dyDescent="0.2">
      <c r="D166" s="4"/>
      <c r="E166" s="4"/>
      <c r="F166" s="4" t="str">
        <f>IFERROR(VLOOKUP(E166,الأصناف!F165:G1212,2,FALSE),"")</f>
        <v/>
      </c>
      <c r="G166" s="4" t="str">
        <f>IFERROR(VLOOKUP(E166,الأصناف!F164:K464,3,FALSE),"")</f>
        <v/>
      </c>
      <c r="H166" s="4"/>
      <c r="I166" s="4"/>
      <c r="J166" s="4"/>
    </row>
    <row r="167" spans="4:10" ht="18" x14ac:dyDescent="0.2">
      <c r="D167" s="4"/>
      <c r="E167" s="4"/>
      <c r="F167" s="4" t="str">
        <f>IFERROR(VLOOKUP(E167,الأصناف!F166:G1213,2,FALSE),"")</f>
        <v/>
      </c>
      <c r="G167" s="4" t="str">
        <f>IFERROR(VLOOKUP(E167,الأصناف!F165:K465,3,FALSE),"")</f>
        <v/>
      </c>
      <c r="H167" s="4"/>
      <c r="I167" s="4"/>
      <c r="J167" s="4"/>
    </row>
    <row r="168" spans="4:10" ht="18" x14ac:dyDescent="0.2">
      <c r="D168" s="4"/>
      <c r="E168" s="4"/>
      <c r="F168" s="4" t="str">
        <f>IFERROR(VLOOKUP(E168,الأصناف!F167:G1214,2,FALSE),"")</f>
        <v/>
      </c>
      <c r="G168" s="4" t="str">
        <f>IFERROR(VLOOKUP(E168,الأصناف!F166:K466,3,FALSE),"")</f>
        <v/>
      </c>
      <c r="H168" s="4"/>
      <c r="I168" s="4"/>
      <c r="J168" s="4"/>
    </row>
    <row r="169" spans="4:10" ht="18" x14ac:dyDescent="0.2">
      <c r="D169" s="4"/>
      <c r="E169" s="4"/>
      <c r="F169" s="4" t="str">
        <f>IFERROR(VLOOKUP(E169,الأصناف!F168:G1215,2,FALSE),"")</f>
        <v/>
      </c>
      <c r="G169" s="4" t="str">
        <f>IFERROR(VLOOKUP(E169,الأصناف!F167:K467,3,FALSE),"")</f>
        <v/>
      </c>
      <c r="H169" s="4"/>
      <c r="I169" s="4"/>
      <c r="J169" s="4"/>
    </row>
    <row r="170" spans="4:10" ht="18" x14ac:dyDescent="0.2">
      <c r="D170" s="4"/>
      <c r="E170" s="4"/>
      <c r="F170" s="4" t="str">
        <f>IFERROR(VLOOKUP(E170,الأصناف!F169:G1216,2,FALSE),"")</f>
        <v/>
      </c>
      <c r="G170" s="4" t="str">
        <f>IFERROR(VLOOKUP(E170,الأصناف!F168:K468,3,FALSE),"")</f>
        <v/>
      </c>
      <c r="H170" s="4"/>
      <c r="I170" s="4"/>
      <c r="J170" s="4"/>
    </row>
    <row r="171" spans="4:10" ht="18" x14ac:dyDescent="0.2">
      <c r="D171" s="4"/>
      <c r="E171" s="4"/>
      <c r="F171" s="4" t="str">
        <f>IFERROR(VLOOKUP(E171,الأصناف!F170:G1217,2,FALSE),"")</f>
        <v/>
      </c>
      <c r="G171" s="4" t="str">
        <f>IFERROR(VLOOKUP(E171,الأصناف!F169:K469,3,FALSE),"")</f>
        <v/>
      </c>
      <c r="H171" s="4"/>
      <c r="I171" s="4"/>
      <c r="J171" s="4"/>
    </row>
    <row r="172" spans="4:10" ht="18" x14ac:dyDescent="0.2">
      <c r="D172" s="4"/>
      <c r="E172" s="4"/>
      <c r="F172" s="4" t="str">
        <f>IFERROR(VLOOKUP(E172,الأصناف!F171:G1218,2,FALSE),"")</f>
        <v/>
      </c>
      <c r="G172" s="4" t="str">
        <f>IFERROR(VLOOKUP(E172,الأصناف!F170:K470,3,FALSE),"")</f>
        <v/>
      </c>
      <c r="H172" s="4"/>
      <c r="I172" s="4"/>
      <c r="J172" s="4"/>
    </row>
    <row r="173" spans="4:10" ht="18" x14ac:dyDescent="0.2">
      <c r="D173" s="4"/>
      <c r="E173" s="4"/>
      <c r="F173" s="4" t="str">
        <f>IFERROR(VLOOKUP(E173,الأصناف!F172:G1219,2,FALSE),"")</f>
        <v/>
      </c>
      <c r="G173" s="4" t="str">
        <f>IFERROR(VLOOKUP(E173,الأصناف!F171:K471,3,FALSE),"")</f>
        <v/>
      </c>
      <c r="H173" s="4"/>
      <c r="I173" s="4"/>
      <c r="J173" s="4"/>
    </row>
    <row r="174" spans="4:10" ht="18" x14ac:dyDescent="0.2">
      <c r="D174" s="4"/>
      <c r="E174" s="4"/>
      <c r="F174" s="4" t="str">
        <f>IFERROR(VLOOKUP(E174,الأصناف!F173:G1220,2,FALSE),"")</f>
        <v/>
      </c>
      <c r="G174" s="4" t="str">
        <f>IFERROR(VLOOKUP(E174,الأصناف!F172:K472,3,FALSE),"")</f>
        <v/>
      </c>
      <c r="H174" s="4"/>
      <c r="I174" s="4"/>
      <c r="J174" s="4"/>
    </row>
    <row r="175" spans="4:10" ht="18" x14ac:dyDescent="0.2">
      <c r="D175" s="4"/>
      <c r="E175" s="4"/>
      <c r="F175" s="4" t="str">
        <f>IFERROR(VLOOKUP(E175,الأصناف!F174:G1221,2,FALSE),"")</f>
        <v/>
      </c>
      <c r="G175" s="4" t="str">
        <f>IFERROR(VLOOKUP(E175,الأصناف!F173:K473,3,FALSE),"")</f>
        <v/>
      </c>
      <c r="H175" s="4"/>
      <c r="I175" s="4"/>
      <c r="J175" s="4"/>
    </row>
    <row r="176" spans="4:10" ht="18" x14ac:dyDescent="0.2">
      <c r="D176" s="4"/>
      <c r="E176" s="4"/>
      <c r="F176" s="4" t="str">
        <f>IFERROR(VLOOKUP(E176,الأصناف!F175:G1222,2,FALSE),"")</f>
        <v/>
      </c>
      <c r="G176" s="4" t="str">
        <f>IFERROR(VLOOKUP(E176,الأصناف!F174:K474,3,FALSE),"")</f>
        <v/>
      </c>
      <c r="H176" s="4"/>
      <c r="I176" s="4"/>
      <c r="J176" s="4"/>
    </row>
    <row r="177" spans="4:10" ht="18" x14ac:dyDescent="0.2">
      <c r="D177" s="4"/>
      <c r="E177" s="4"/>
      <c r="F177" s="4" t="str">
        <f>IFERROR(VLOOKUP(E177,الأصناف!F176:G1223,2,FALSE),"")</f>
        <v/>
      </c>
      <c r="G177" s="4" t="str">
        <f>IFERROR(VLOOKUP(E177,الأصناف!F175:K475,3,FALSE),"")</f>
        <v/>
      </c>
      <c r="H177" s="4"/>
      <c r="I177" s="4"/>
      <c r="J177" s="4"/>
    </row>
    <row r="178" spans="4:10" ht="18" x14ac:dyDescent="0.2">
      <c r="D178" s="4"/>
      <c r="E178" s="4"/>
      <c r="F178" s="4" t="str">
        <f>IFERROR(VLOOKUP(E178,الأصناف!F177:G1224,2,FALSE),"")</f>
        <v/>
      </c>
      <c r="G178" s="4" t="str">
        <f>IFERROR(VLOOKUP(E178,الأصناف!F176:K476,3,FALSE),"")</f>
        <v/>
      </c>
      <c r="H178" s="4"/>
      <c r="I178" s="4"/>
      <c r="J178" s="4"/>
    </row>
    <row r="179" spans="4:10" ht="18" x14ac:dyDescent="0.2">
      <c r="D179" s="4"/>
      <c r="E179" s="4"/>
      <c r="F179" s="4" t="str">
        <f>IFERROR(VLOOKUP(E179,الأصناف!F178:G1225,2,FALSE),"")</f>
        <v/>
      </c>
      <c r="G179" s="4" t="str">
        <f>IFERROR(VLOOKUP(E179,الأصناف!F177:K477,3,FALSE),"")</f>
        <v/>
      </c>
      <c r="H179" s="4"/>
      <c r="I179" s="4"/>
      <c r="J179" s="4"/>
    </row>
    <row r="180" spans="4:10" ht="18" x14ac:dyDescent="0.2">
      <c r="D180" s="4"/>
      <c r="E180" s="4"/>
      <c r="F180" s="4" t="str">
        <f>IFERROR(VLOOKUP(E180,الأصناف!F179:G1226,2,FALSE),"")</f>
        <v/>
      </c>
      <c r="G180" s="4" t="str">
        <f>IFERROR(VLOOKUP(E180,الأصناف!F178:K478,3,FALSE),"")</f>
        <v/>
      </c>
      <c r="H180" s="4"/>
      <c r="I180" s="4"/>
      <c r="J180" s="4"/>
    </row>
    <row r="181" spans="4:10" ht="18" x14ac:dyDescent="0.2">
      <c r="D181" s="4"/>
      <c r="E181" s="4"/>
      <c r="F181" s="4" t="str">
        <f>IFERROR(VLOOKUP(E181,الأصناف!F180:G1227,2,FALSE),"")</f>
        <v/>
      </c>
      <c r="G181" s="4" t="str">
        <f>IFERROR(VLOOKUP(E181,الأصناف!F179:K479,3,FALSE),"")</f>
        <v/>
      </c>
      <c r="H181" s="4"/>
      <c r="I181" s="4"/>
      <c r="J181" s="4"/>
    </row>
    <row r="182" spans="4:10" ht="18" x14ac:dyDescent="0.2">
      <c r="D182" s="4"/>
      <c r="E182" s="4"/>
      <c r="F182" s="4" t="str">
        <f>IFERROR(VLOOKUP(E182,الأصناف!F181:G1228,2,FALSE),"")</f>
        <v/>
      </c>
      <c r="G182" s="4" t="str">
        <f>IFERROR(VLOOKUP(E182,الأصناف!F180:K480,3,FALSE),"")</f>
        <v/>
      </c>
      <c r="H182" s="4"/>
      <c r="I182" s="4"/>
      <c r="J182" s="4"/>
    </row>
    <row r="183" spans="4:10" ht="18" x14ac:dyDescent="0.2">
      <c r="D183" s="4"/>
      <c r="E183" s="4"/>
      <c r="F183" s="4" t="str">
        <f>IFERROR(VLOOKUP(E183,الأصناف!F182:G1229,2,FALSE),"")</f>
        <v/>
      </c>
      <c r="G183" s="4" t="str">
        <f>IFERROR(VLOOKUP(E183,الأصناف!F181:K481,3,FALSE),"")</f>
        <v/>
      </c>
      <c r="H183" s="4"/>
      <c r="I183" s="4"/>
      <c r="J183" s="4"/>
    </row>
    <row r="184" spans="4:10" ht="18" x14ac:dyDescent="0.2">
      <c r="D184" s="4"/>
      <c r="E184" s="4"/>
      <c r="F184" s="4" t="str">
        <f>IFERROR(VLOOKUP(E184,الأصناف!F183:G1230,2,FALSE),"")</f>
        <v/>
      </c>
      <c r="G184" s="4" t="str">
        <f>IFERROR(VLOOKUP(E184,الأصناف!F182:K482,3,FALSE),"")</f>
        <v/>
      </c>
      <c r="H184" s="4"/>
      <c r="I184" s="4"/>
      <c r="J184" s="4"/>
    </row>
    <row r="185" spans="4:10" ht="18" x14ac:dyDescent="0.2">
      <c r="D185" s="4"/>
      <c r="E185" s="4"/>
      <c r="F185" s="4" t="str">
        <f>IFERROR(VLOOKUP(E185,الأصناف!F184:G1231,2,FALSE),"")</f>
        <v/>
      </c>
      <c r="G185" s="4" t="str">
        <f>IFERROR(VLOOKUP(E185,الأصناف!F183:K483,3,FALSE),"")</f>
        <v/>
      </c>
      <c r="H185" s="4"/>
      <c r="I185" s="4"/>
      <c r="J185" s="4"/>
    </row>
    <row r="186" spans="4:10" ht="18" x14ac:dyDescent="0.2">
      <c r="D186" s="4"/>
      <c r="E186" s="4"/>
      <c r="F186" s="4" t="str">
        <f>IFERROR(VLOOKUP(E186,الأصناف!F185:G1232,2,FALSE),"")</f>
        <v/>
      </c>
      <c r="G186" s="4" t="str">
        <f>IFERROR(VLOOKUP(E186,الأصناف!F184:K484,3,FALSE),"")</f>
        <v/>
      </c>
      <c r="H186" s="4"/>
      <c r="I186" s="4"/>
      <c r="J186" s="4"/>
    </row>
    <row r="187" spans="4:10" ht="18" x14ac:dyDescent="0.2">
      <c r="D187" s="4"/>
      <c r="E187" s="4"/>
      <c r="F187" s="4" t="str">
        <f>IFERROR(VLOOKUP(E187,الأصناف!F186:G1233,2,FALSE),"")</f>
        <v/>
      </c>
      <c r="G187" s="4" t="str">
        <f>IFERROR(VLOOKUP(E187,الأصناف!F185:K485,3,FALSE),"")</f>
        <v/>
      </c>
      <c r="H187" s="4"/>
      <c r="I187" s="4"/>
      <c r="J187" s="4"/>
    </row>
    <row r="188" spans="4:10" ht="18" x14ac:dyDescent="0.2">
      <c r="D188" s="4"/>
      <c r="E188" s="4"/>
      <c r="F188" s="4" t="str">
        <f>IFERROR(VLOOKUP(E188,الأصناف!F187:G1234,2,FALSE),"")</f>
        <v/>
      </c>
      <c r="G188" s="4" t="str">
        <f>IFERROR(VLOOKUP(E188,الأصناف!F186:K486,3,FALSE),"")</f>
        <v/>
      </c>
      <c r="H188" s="4"/>
      <c r="I188" s="4"/>
      <c r="J188" s="4"/>
    </row>
    <row r="189" spans="4:10" ht="18" x14ac:dyDescent="0.2">
      <c r="D189" s="4"/>
      <c r="E189" s="4"/>
      <c r="F189" s="4" t="str">
        <f>IFERROR(VLOOKUP(E189,الأصناف!F188:G1235,2,FALSE),"")</f>
        <v/>
      </c>
      <c r="G189" s="4" t="str">
        <f>IFERROR(VLOOKUP(E189,الأصناف!F187:K487,3,FALSE),"")</f>
        <v/>
      </c>
      <c r="H189" s="4"/>
      <c r="I189" s="4"/>
      <c r="J189" s="4"/>
    </row>
    <row r="190" spans="4:10" ht="18" x14ac:dyDescent="0.2">
      <c r="D190" s="4"/>
      <c r="E190" s="4"/>
      <c r="F190" s="4" t="str">
        <f>IFERROR(VLOOKUP(E190,الأصناف!F189:G1236,2,FALSE),"")</f>
        <v/>
      </c>
      <c r="G190" s="4" t="str">
        <f>IFERROR(VLOOKUP(E190,الأصناف!F188:K488,3,FALSE),"")</f>
        <v/>
      </c>
      <c r="H190" s="4"/>
      <c r="I190" s="4"/>
      <c r="J190" s="4"/>
    </row>
    <row r="191" spans="4:10" ht="18" x14ac:dyDescent="0.2">
      <c r="D191" s="4"/>
      <c r="E191" s="4"/>
      <c r="F191" s="4" t="str">
        <f>IFERROR(VLOOKUP(E191,الأصناف!F190:G1237,2,FALSE),"")</f>
        <v/>
      </c>
      <c r="G191" s="4" t="str">
        <f>IFERROR(VLOOKUP(E191,الأصناف!F189:K489,3,FALSE),"")</f>
        <v/>
      </c>
      <c r="H191" s="4"/>
      <c r="I191" s="4"/>
      <c r="J191" s="4"/>
    </row>
    <row r="192" spans="4:10" ht="18" x14ac:dyDescent="0.2">
      <c r="D192" s="4"/>
      <c r="E192" s="4"/>
      <c r="F192" s="4" t="str">
        <f>IFERROR(VLOOKUP(E192,الأصناف!F191:G1238,2,FALSE),"")</f>
        <v/>
      </c>
      <c r="G192" s="4" t="str">
        <f>IFERROR(VLOOKUP(E192,الأصناف!F190:K490,3,FALSE),"")</f>
        <v/>
      </c>
      <c r="H192" s="4"/>
      <c r="I192" s="4"/>
      <c r="J192" s="4"/>
    </row>
    <row r="193" spans="4:10" ht="18" x14ac:dyDescent="0.2">
      <c r="D193" s="4"/>
      <c r="E193" s="4"/>
      <c r="F193" s="4" t="str">
        <f>IFERROR(VLOOKUP(E193,الأصناف!F192:G1239,2,FALSE),"")</f>
        <v/>
      </c>
      <c r="G193" s="4" t="str">
        <f>IFERROR(VLOOKUP(E193,الأصناف!F191:K491,3,FALSE),"")</f>
        <v/>
      </c>
      <c r="H193" s="4"/>
      <c r="I193" s="4"/>
      <c r="J193" s="4"/>
    </row>
    <row r="194" spans="4:10" ht="18" x14ac:dyDescent="0.2">
      <c r="D194" s="4"/>
      <c r="E194" s="4"/>
      <c r="F194" s="4" t="str">
        <f>IFERROR(VLOOKUP(E194,الأصناف!F193:G1240,2,FALSE),"")</f>
        <v/>
      </c>
      <c r="G194" s="4" t="str">
        <f>IFERROR(VLOOKUP(E194,الأصناف!F192:K492,3,FALSE),"")</f>
        <v/>
      </c>
      <c r="H194" s="4"/>
      <c r="I194" s="4"/>
      <c r="J194" s="4"/>
    </row>
    <row r="195" spans="4:10" ht="18" x14ac:dyDescent="0.2">
      <c r="D195" s="4"/>
      <c r="E195" s="4"/>
      <c r="F195" s="4" t="str">
        <f>IFERROR(VLOOKUP(E195,الأصناف!F194:G1241,2,FALSE),"")</f>
        <v/>
      </c>
      <c r="G195" s="4" t="str">
        <f>IFERROR(VLOOKUP(E195,الأصناف!F193:K493,3,FALSE),"")</f>
        <v/>
      </c>
      <c r="H195" s="4"/>
      <c r="I195" s="4"/>
      <c r="J195" s="4"/>
    </row>
    <row r="196" spans="4:10" ht="18" x14ac:dyDescent="0.2">
      <c r="D196" s="4"/>
      <c r="E196" s="4"/>
      <c r="F196" s="4" t="str">
        <f>IFERROR(VLOOKUP(E196,الأصناف!F195:G1242,2,FALSE),"")</f>
        <v/>
      </c>
      <c r="G196" s="4" t="str">
        <f>IFERROR(VLOOKUP(E196,الأصناف!F194:K494,3,FALSE),"")</f>
        <v/>
      </c>
      <c r="H196" s="4"/>
      <c r="I196" s="4"/>
      <c r="J196" s="4"/>
    </row>
    <row r="197" spans="4:10" ht="18" x14ac:dyDescent="0.2">
      <c r="D197" s="4"/>
      <c r="E197" s="4"/>
      <c r="F197" s="4" t="str">
        <f>IFERROR(VLOOKUP(E197,الأصناف!F196:G1243,2,FALSE),"")</f>
        <v/>
      </c>
      <c r="G197" s="4" t="str">
        <f>IFERROR(VLOOKUP(E197,الأصناف!F195:K495,3,FALSE),"")</f>
        <v/>
      </c>
      <c r="H197" s="4"/>
      <c r="I197" s="4"/>
      <c r="J197" s="4"/>
    </row>
    <row r="198" spans="4:10" ht="18" x14ac:dyDescent="0.2">
      <c r="D198" s="4"/>
      <c r="E198" s="4"/>
      <c r="F198" s="4" t="str">
        <f>IFERROR(VLOOKUP(E198,الأصناف!F197:G1244,2,FALSE),"")</f>
        <v/>
      </c>
      <c r="G198" s="4" t="str">
        <f>IFERROR(VLOOKUP(E198,الأصناف!F196:K496,3,FALSE),"")</f>
        <v/>
      </c>
      <c r="H198" s="4"/>
      <c r="I198" s="4"/>
      <c r="J198" s="4"/>
    </row>
    <row r="199" spans="4:10" ht="18" x14ac:dyDescent="0.2">
      <c r="D199" s="4"/>
      <c r="E199" s="4"/>
      <c r="F199" s="4" t="str">
        <f>IFERROR(VLOOKUP(E199,الأصناف!F198:G1245,2,FALSE),"")</f>
        <v/>
      </c>
      <c r="G199" s="4" t="str">
        <f>IFERROR(VLOOKUP(E199,الأصناف!F197:K497,3,FALSE),"")</f>
        <v/>
      </c>
      <c r="H199" s="4"/>
      <c r="I199" s="4"/>
      <c r="J199" s="4"/>
    </row>
    <row r="200" spans="4:10" ht="18" x14ac:dyDescent="0.2">
      <c r="D200" s="4"/>
      <c r="E200" s="4"/>
      <c r="F200" s="4" t="str">
        <f>IFERROR(VLOOKUP(E200,الأصناف!F199:G1246,2,FALSE),"")</f>
        <v/>
      </c>
      <c r="G200" s="4" t="str">
        <f>IFERROR(VLOOKUP(E200,الأصناف!F198:K498,3,FALSE),"")</f>
        <v/>
      </c>
      <c r="H200" s="4"/>
      <c r="I200" s="4"/>
      <c r="J200" s="4"/>
    </row>
    <row r="201" spans="4:10" ht="18" x14ac:dyDescent="0.2">
      <c r="D201" s="4"/>
      <c r="E201" s="4"/>
      <c r="F201" s="4" t="str">
        <f>IFERROR(VLOOKUP(E201,الأصناف!F200:G1247,2,FALSE),"")</f>
        <v/>
      </c>
      <c r="G201" s="4" t="str">
        <f>IFERROR(VLOOKUP(E201,الأصناف!F199:K499,3,FALSE),"")</f>
        <v/>
      </c>
      <c r="H201" s="4"/>
      <c r="I201" s="4"/>
      <c r="J201" s="4"/>
    </row>
    <row r="202" spans="4:10" ht="18" x14ac:dyDescent="0.2">
      <c r="D202" s="4"/>
      <c r="E202" s="4"/>
      <c r="F202" s="4" t="str">
        <f>IFERROR(VLOOKUP(E202,الأصناف!F201:G1248,2,FALSE),"")</f>
        <v/>
      </c>
      <c r="G202" s="4" t="str">
        <f>IFERROR(VLOOKUP(E202,الأصناف!F200:K500,3,FALSE),"")</f>
        <v/>
      </c>
      <c r="H202" s="4"/>
      <c r="I202" s="4"/>
      <c r="J202" s="4"/>
    </row>
    <row r="203" spans="4:10" ht="18" x14ac:dyDescent="0.2">
      <c r="D203" s="4"/>
      <c r="E203" s="4"/>
      <c r="F203" s="4" t="str">
        <f>IFERROR(VLOOKUP(E203,الأصناف!F202:G1249,2,FALSE),"")</f>
        <v/>
      </c>
      <c r="G203" s="4" t="str">
        <f>IFERROR(VLOOKUP(E203,الأصناف!F201:K501,3,FALSE),"")</f>
        <v/>
      </c>
      <c r="H203" s="4"/>
      <c r="I203" s="4"/>
      <c r="J203" s="4"/>
    </row>
    <row r="204" spans="4:10" ht="18" x14ac:dyDescent="0.2">
      <c r="D204" s="4"/>
      <c r="E204" s="4"/>
      <c r="F204" s="4" t="str">
        <f>IFERROR(VLOOKUP(E204,الأصناف!F203:G1250,2,FALSE),"")</f>
        <v/>
      </c>
      <c r="G204" s="4" t="str">
        <f>IFERROR(VLOOKUP(E204,الأصناف!F202:K502,3,FALSE),"")</f>
        <v/>
      </c>
      <c r="H204" s="4"/>
      <c r="I204" s="4"/>
      <c r="J204" s="4"/>
    </row>
    <row r="205" spans="4:10" ht="18" x14ac:dyDescent="0.2">
      <c r="D205" s="4"/>
      <c r="E205" s="4"/>
      <c r="F205" s="4" t="str">
        <f>IFERROR(VLOOKUP(E205,الأصناف!F204:G1251,2,FALSE),"")</f>
        <v/>
      </c>
      <c r="G205" s="4" t="str">
        <f>IFERROR(VLOOKUP(E205,الأصناف!F203:K503,3,FALSE),"")</f>
        <v/>
      </c>
      <c r="H205" s="4"/>
      <c r="I205" s="4"/>
      <c r="J205" s="4"/>
    </row>
    <row r="206" spans="4:10" ht="18" x14ac:dyDescent="0.2">
      <c r="D206" s="4"/>
      <c r="E206" s="4"/>
      <c r="F206" s="4" t="str">
        <f>IFERROR(VLOOKUP(E206,الأصناف!F205:G1252,2,FALSE),"")</f>
        <v/>
      </c>
      <c r="G206" s="4" t="str">
        <f>IFERROR(VLOOKUP(E206,الأصناف!F204:K504,3,FALSE),"")</f>
        <v/>
      </c>
      <c r="H206" s="4"/>
      <c r="I206" s="4"/>
      <c r="J206" s="4"/>
    </row>
    <row r="207" spans="4:10" ht="18" x14ac:dyDescent="0.2">
      <c r="D207" s="4"/>
      <c r="E207" s="4"/>
      <c r="F207" s="4" t="str">
        <f>IFERROR(VLOOKUP(E207,الأصناف!F206:G1253,2,FALSE),"")</f>
        <v/>
      </c>
      <c r="G207" s="4" t="str">
        <f>IFERROR(VLOOKUP(E207,الأصناف!F205:K505,3,FALSE),"")</f>
        <v/>
      </c>
      <c r="H207" s="4"/>
      <c r="I207" s="4"/>
      <c r="J207" s="4"/>
    </row>
    <row r="208" spans="4:10" ht="18" x14ac:dyDescent="0.2">
      <c r="D208" s="4"/>
      <c r="E208" s="4"/>
      <c r="F208" s="4" t="str">
        <f>IFERROR(VLOOKUP(E208,الأصناف!F207:G1254,2,FALSE),"")</f>
        <v/>
      </c>
      <c r="G208" s="4" t="str">
        <f>IFERROR(VLOOKUP(E208,الأصناف!F206:K506,3,FALSE),"")</f>
        <v/>
      </c>
      <c r="H208" s="4"/>
      <c r="I208" s="4"/>
      <c r="J208" s="4"/>
    </row>
    <row r="209" spans="4:10" ht="18" x14ac:dyDescent="0.2">
      <c r="D209" s="4"/>
      <c r="E209" s="4"/>
      <c r="F209" s="4" t="str">
        <f>IFERROR(VLOOKUP(E209,الأصناف!F208:G1255,2,FALSE),"")</f>
        <v/>
      </c>
      <c r="G209" s="4" t="str">
        <f>IFERROR(VLOOKUP(E209,الأصناف!F207:K507,3,FALSE),"")</f>
        <v/>
      </c>
      <c r="H209" s="4"/>
      <c r="I209" s="4"/>
      <c r="J209" s="4"/>
    </row>
    <row r="210" spans="4:10" ht="18" x14ac:dyDescent="0.2">
      <c r="D210" s="4"/>
      <c r="E210" s="4"/>
      <c r="F210" s="4" t="str">
        <f>IFERROR(VLOOKUP(E210,الأصناف!F209:G1256,2,FALSE),"")</f>
        <v/>
      </c>
      <c r="G210" s="4" t="str">
        <f>IFERROR(VLOOKUP(E210,الأصناف!F208:K508,3,FALSE),"")</f>
        <v/>
      </c>
      <c r="H210" s="4"/>
      <c r="I210" s="4"/>
      <c r="J210" s="4"/>
    </row>
    <row r="211" spans="4:10" ht="18" x14ac:dyDescent="0.2">
      <c r="D211" s="4"/>
      <c r="E211" s="4"/>
      <c r="F211" s="4" t="str">
        <f>IFERROR(VLOOKUP(E211,الأصناف!F210:G1257,2,FALSE),"")</f>
        <v/>
      </c>
      <c r="G211" s="4" t="str">
        <f>IFERROR(VLOOKUP(E211,الأصناف!F209:K509,3,FALSE),"")</f>
        <v/>
      </c>
      <c r="H211" s="4"/>
      <c r="I211" s="4"/>
      <c r="J211" s="4"/>
    </row>
    <row r="212" spans="4:10" ht="18" x14ac:dyDescent="0.2">
      <c r="D212" s="4"/>
      <c r="E212" s="4"/>
      <c r="F212" s="4" t="str">
        <f>IFERROR(VLOOKUP(E212,الأصناف!F211:G1258,2,FALSE),"")</f>
        <v/>
      </c>
      <c r="G212" s="4" t="str">
        <f>IFERROR(VLOOKUP(E212,الأصناف!F210:K510,3,FALSE),"")</f>
        <v/>
      </c>
      <c r="H212" s="4"/>
      <c r="I212" s="4"/>
      <c r="J212" s="4"/>
    </row>
    <row r="213" spans="4:10" ht="18" x14ac:dyDescent="0.2">
      <c r="D213" s="4"/>
      <c r="E213" s="4"/>
      <c r="F213" s="4" t="str">
        <f>IFERROR(VLOOKUP(E213,الأصناف!F212:G1259,2,FALSE),"")</f>
        <v/>
      </c>
      <c r="G213" s="4" t="str">
        <f>IFERROR(VLOOKUP(E213,الأصناف!F211:K511,3,FALSE),"")</f>
        <v/>
      </c>
      <c r="H213" s="4"/>
      <c r="I213" s="4"/>
      <c r="J213" s="4"/>
    </row>
    <row r="214" spans="4:10" ht="18" x14ac:dyDescent="0.2">
      <c r="D214" s="4"/>
      <c r="E214" s="4"/>
      <c r="F214" s="4" t="str">
        <f>IFERROR(VLOOKUP(E214,الأصناف!F213:G1260,2,FALSE),"")</f>
        <v/>
      </c>
      <c r="G214" s="4" t="str">
        <f>IFERROR(VLOOKUP(E214,الأصناف!F212:K512,3,FALSE),"")</f>
        <v/>
      </c>
      <c r="H214" s="4"/>
      <c r="I214" s="4"/>
      <c r="J214" s="4"/>
    </row>
    <row r="215" spans="4:10" ht="18" x14ac:dyDescent="0.2">
      <c r="D215" s="4"/>
      <c r="E215" s="4"/>
      <c r="F215" s="4" t="str">
        <f>IFERROR(VLOOKUP(E215,الأصناف!F214:G1261,2,FALSE),"")</f>
        <v/>
      </c>
      <c r="G215" s="4" t="str">
        <f>IFERROR(VLOOKUP(E215,الأصناف!F213:K513,3,FALSE),"")</f>
        <v/>
      </c>
      <c r="H215" s="4"/>
      <c r="I215" s="4"/>
      <c r="J215" s="4"/>
    </row>
    <row r="216" spans="4:10" ht="18" x14ac:dyDescent="0.2">
      <c r="D216" s="4"/>
      <c r="E216" s="4"/>
      <c r="F216" s="4" t="str">
        <f>IFERROR(VLOOKUP(E216,الأصناف!F215:G1262,2,FALSE),"")</f>
        <v/>
      </c>
      <c r="G216" s="4" t="str">
        <f>IFERROR(VLOOKUP(E216,الأصناف!F214:K514,3,FALSE),"")</f>
        <v/>
      </c>
      <c r="H216" s="4"/>
      <c r="I216" s="4"/>
      <c r="J216" s="4"/>
    </row>
    <row r="217" spans="4:10" ht="18" x14ac:dyDescent="0.2">
      <c r="D217" s="4"/>
      <c r="E217" s="4"/>
      <c r="F217" s="4" t="str">
        <f>IFERROR(VLOOKUP(E217,الأصناف!F216:G1263,2,FALSE),"")</f>
        <v/>
      </c>
      <c r="G217" s="4" t="str">
        <f>IFERROR(VLOOKUP(E217,الأصناف!F215:K515,3,FALSE),"")</f>
        <v/>
      </c>
      <c r="H217" s="4"/>
      <c r="I217" s="4"/>
      <c r="J217" s="4"/>
    </row>
    <row r="218" spans="4:10" ht="18" x14ac:dyDescent="0.2">
      <c r="D218" s="4"/>
      <c r="E218" s="4"/>
      <c r="F218" s="4" t="str">
        <f>IFERROR(VLOOKUP(E218,الأصناف!F217:G1264,2,FALSE),"")</f>
        <v/>
      </c>
      <c r="G218" s="4" t="str">
        <f>IFERROR(VLOOKUP(E218,الأصناف!F216:K516,3,FALSE),"")</f>
        <v/>
      </c>
      <c r="H218" s="4"/>
      <c r="I218" s="4"/>
      <c r="J218" s="4"/>
    </row>
    <row r="219" spans="4:10" ht="18" x14ac:dyDescent="0.2">
      <c r="D219" s="4"/>
      <c r="E219" s="4"/>
      <c r="F219" s="4" t="str">
        <f>IFERROR(VLOOKUP(E219,الأصناف!F218:G1265,2,FALSE),"")</f>
        <v/>
      </c>
      <c r="G219" s="4" t="str">
        <f>IFERROR(VLOOKUP(E219,الأصناف!F217:K517,3,FALSE),"")</f>
        <v/>
      </c>
      <c r="H219" s="4"/>
      <c r="I219" s="4"/>
      <c r="J219" s="4"/>
    </row>
    <row r="220" spans="4:10" ht="18" x14ac:dyDescent="0.2">
      <c r="D220" s="4"/>
      <c r="E220" s="4"/>
      <c r="F220" s="4" t="str">
        <f>IFERROR(VLOOKUP(E220,الأصناف!F219:G1266,2,FALSE),"")</f>
        <v/>
      </c>
      <c r="G220" s="4" t="str">
        <f>IFERROR(VLOOKUP(E220,الأصناف!F218:K518,3,FALSE),"")</f>
        <v/>
      </c>
      <c r="H220" s="4"/>
      <c r="I220" s="4"/>
      <c r="J220" s="4"/>
    </row>
    <row r="221" spans="4:10" ht="18" x14ac:dyDescent="0.2">
      <c r="D221" s="4"/>
      <c r="E221" s="4"/>
      <c r="F221" s="4" t="str">
        <f>IFERROR(VLOOKUP(E221,الأصناف!F220:G1267,2,FALSE),"")</f>
        <v/>
      </c>
      <c r="G221" s="4" t="str">
        <f>IFERROR(VLOOKUP(E221,الأصناف!F219:K519,3,FALSE),"")</f>
        <v/>
      </c>
      <c r="H221" s="4"/>
      <c r="I221" s="4"/>
      <c r="J221" s="4"/>
    </row>
    <row r="222" spans="4:10" ht="18" x14ac:dyDescent="0.2">
      <c r="D222" s="4"/>
      <c r="E222" s="4"/>
      <c r="F222" s="4" t="str">
        <f>IFERROR(VLOOKUP(E222,الأصناف!F221:G1268,2,FALSE),"")</f>
        <v/>
      </c>
      <c r="G222" s="4" t="str">
        <f>IFERROR(VLOOKUP(E222,الأصناف!F220:K520,3,FALSE),"")</f>
        <v/>
      </c>
      <c r="H222" s="4"/>
      <c r="I222" s="4"/>
      <c r="J222" s="4"/>
    </row>
    <row r="223" spans="4:10" ht="18" x14ac:dyDescent="0.2">
      <c r="D223" s="4"/>
      <c r="E223" s="4"/>
      <c r="F223" s="4" t="str">
        <f>IFERROR(VLOOKUP(E223,الأصناف!F222:G1269,2,FALSE),"")</f>
        <v/>
      </c>
      <c r="G223" s="4" t="str">
        <f>IFERROR(VLOOKUP(E223,الأصناف!F221:K521,3,FALSE),"")</f>
        <v/>
      </c>
      <c r="H223" s="4"/>
      <c r="I223" s="4"/>
      <c r="J223" s="4"/>
    </row>
    <row r="224" spans="4:10" ht="18" x14ac:dyDescent="0.2">
      <c r="D224" s="4"/>
      <c r="E224" s="4"/>
      <c r="F224" s="4" t="str">
        <f>IFERROR(VLOOKUP(E224,الأصناف!F223:G1270,2,FALSE),"")</f>
        <v/>
      </c>
      <c r="G224" s="4" t="str">
        <f>IFERROR(VLOOKUP(E224,الأصناف!F222:K522,3,FALSE),"")</f>
        <v/>
      </c>
      <c r="H224" s="4"/>
      <c r="I224" s="4"/>
      <c r="J224" s="4"/>
    </row>
    <row r="225" spans="4:10" ht="18" x14ac:dyDescent="0.2">
      <c r="D225" s="4"/>
      <c r="E225" s="4"/>
      <c r="F225" s="4" t="str">
        <f>IFERROR(VLOOKUP(E225,الأصناف!F224:G1271,2,FALSE),"")</f>
        <v/>
      </c>
      <c r="G225" s="4" t="str">
        <f>IFERROR(VLOOKUP(E225,الأصناف!F223:K523,3,FALSE),"")</f>
        <v/>
      </c>
      <c r="H225" s="4"/>
      <c r="I225" s="4"/>
      <c r="J225" s="4"/>
    </row>
    <row r="226" spans="4:10" ht="18" x14ac:dyDescent="0.2">
      <c r="D226" s="4"/>
      <c r="E226" s="4"/>
      <c r="F226" s="4" t="str">
        <f>IFERROR(VLOOKUP(E226,الأصناف!F225:G1272,2,FALSE),"")</f>
        <v/>
      </c>
      <c r="G226" s="4" t="str">
        <f>IFERROR(VLOOKUP(E226,الأصناف!F224:K524,3,FALSE),"")</f>
        <v/>
      </c>
      <c r="H226" s="4"/>
      <c r="I226" s="4"/>
      <c r="J226" s="4"/>
    </row>
    <row r="227" spans="4:10" ht="18" x14ac:dyDescent="0.2">
      <c r="D227" s="4"/>
      <c r="E227" s="4"/>
      <c r="F227" s="4" t="str">
        <f>IFERROR(VLOOKUP(E227,الأصناف!F226:G1273,2,FALSE),"")</f>
        <v/>
      </c>
      <c r="G227" s="4" t="str">
        <f>IFERROR(VLOOKUP(E227,الأصناف!F225:K525,3,FALSE),"")</f>
        <v/>
      </c>
      <c r="H227" s="4"/>
      <c r="I227" s="4"/>
      <c r="J227" s="4"/>
    </row>
    <row r="228" spans="4:10" ht="18" x14ac:dyDescent="0.2">
      <c r="D228" s="4"/>
      <c r="E228" s="4"/>
      <c r="F228" s="4" t="str">
        <f>IFERROR(VLOOKUP(E228,الأصناف!F227:G1274,2,FALSE),"")</f>
        <v/>
      </c>
      <c r="G228" s="4" t="str">
        <f>IFERROR(VLOOKUP(E228,الأصناف!F226:K526,3,FALSE),"")</f>
        <v/>
      </c>
      <c r="H228" s="4"/>
      <c r="I228" s="4"/>
      <c r="J228" s="4"/>
    </row>
    <row r="229" spans="4:10" ht="18" x14ac:dyDescent="0.2">
      <c r="D229" s="4"/>
      <c r="E229" s="4"/>
      <c r="F229" s="4" t="str">
        <f>IFERROR(VLOOKUP(E229,الأصناف!F228:G1275,2,FALSE),"")</f>
        <v/>
      </c>
      <c r="G229" s="4" t="str">
        <f>IFERROR(VLOOKUP(E229,الأصناف!F227:K527,3,FALSE),"")</f>
        <v/>
      </c>
      <c r="H229" s="4"/>
      <c r="I229" s="4"/>
      <c r="J229" s="4"/>
    </row>
    <row r="230" spans="4:10" ht="18" x14ac:dyDescent="0.2">
      <c r="D230" s="4"/>
      <c r="E230" s="4"/>
      <c r="F230" s="4" t="str">
        <f>IFERROR(VLOOKUP(E230,الأصناف!F229:G1276,2,FALSE),"")</f>
        <v/>
      </c>
      <c r="G230" s="4" t="str">
        <f>IFERROR(VLOOKUP(E230,الأصناف!F228:K528,3,FALSE),"")</f>
        <v/>
      </c>
      <c r="H230" s="4"/>
      <c r="I230" s="4"/>
      <c r="J230" s="4"/>
    </row>
    <row r="231" spans="4:10" ht="18" x14ac:dyDescent="0.2">
      <c r="D231" s="4"/>
      <c r="E231" s="4"/>
      <c r="F231" s="4" t="str">
        <f>IFERROR(VLOOKUP(E231,الأصناف!F230:G1277,2,FALSE),"")</f>
        <v/>
      </c>
      <c r="G231" s="4" t="str">
        <f>IFERROR(VLOOKUP(E231,الأصناف!F229:K529,3,FALSE),"")</f>
        <v/>
      </c>
      <c r="H231" s="4"/>
      <c r="I231" s="4"/>
      <c r="J231" s="4"/>
    </row>
    <row r="232" spans="4:10" ht="18" x14ac:dyDescent="0.2">
      <c r="D232" s="4"/>
      <c r="E232" s="4"/>
      <c r="F232" s="4" t="str">
        <f>IFERROR(VLOOKUP(E232,الأصناف!F231:G1278,2,FALSE),"")</f>
        <v/>
      </c>
      <c r="G232" s="4" t="str">
        <f>IFERROR(VLOOKUP(E232,الأصناف!F230:K530,3,FALSE),"")</f>
        <v/>
      </c>
      <c r="H232" s="4"/>
      <c r="I232" s="4"/>
      <c r="J232" s="4"/>
    </row>
    <row r="233" spans="4:10" ht="18" x14ac:dyDescent="0.2">
      <c r="D233" s="4"/>
      <c r="E233" s="4"/>
      <c r="F233" s="4" t="str">
        <f>IFERROR(VLOOKUP(E233,الأصناف!F232:G1279,2,FALSE),"")</f>
        <v/>
      </c>
      <c r="G233" s="4" t="str">
        <f>IFERROR(VLOOKUP(E233,الأصناف!F231:K531,3,FALSE),"")</f>
        <v/>
      </c>
      <c r="H233" s="4"/>
      <c r="I233" s="4"/>
      <c r="J233" s="4"/>
    </row>
    <row r="234" spans="4:10" ht="18" x14ac:dyDescent="0.2">
      <c r="D234" s="4"/>
      <c r="E234" s="4"/>
      <c r="F234" s="4" t="str">
        <f>IFERROR(VLOOKUP(E234,الأصناف!F233:G1280,2,FALSE),"")</f>
        <v/>
      </c>
      <c r="G234" s="4" t="str">
        <f>IFERROR(VLOOKUP(E234,الأصناف!F232:K532,3,FALSE),"")</f>
        <v/>
      </c>
      <c r="H234" s="4"/>
      <c r="I234" s="4"/>
      <c r="J234" s="4"/>
    </row>
    <row r="235" spans="4:10" ht="18" x14ac:dyDescent="0.2">
      <c r="D235" s="4"/>
      <c r="E235" s="4"/>
      <c r="F235" s="4" t="str">
        <f>IFERROR(VLOOKUP(E235,الأصناف!F234:G1281,2,FALSE),"")</f>
        <v/>
      </c>
      <c r="G235" s="4" t="str">
        <f>IFERROR(VLOOKUP(E235,الأصناف!F233:K533,3,FALSE),"")</f>
        <v/>
      </c>
      <c r="H235" s="4"/>
      <c r="I235" s="4"/>
      <c r="J235" s="4"/>
    </row>
    <row r="236" spans="4:10" ht="18" x14ac:dyDescent="0.2">
      <c r="D236" s="4"/>
      <c r="E236" s="4"/>
      <c r="F236" s="4" t="str">
        <f>IFERROR(VLOOKUP(E236,الأصناف!F235:G1282,2,FALSE),"")</f>
        <v/>
      </c>
      <c r="G236" s="4" t="str">
        <f>IFERROR(VLOOKUP(E236,الأصناف!F234:K534,3,FALSE),"")</f>
        <v/>
      </c>
      <c r="H236" s="4"/>
      <c r="I236" s="4"/>
      <c r="J236" s="4"/>
    </row>
    <row r="237" spans="4:10" ht="18" x14ac:dyDescent="0.2">
      <c r="D237" s="4"/>
      <c r="E237" s="4"/>
      <c r="F237" s="4" t="str">
        <f>IFERROR(VLOOKUP(E237,الأصناف!F236:G1283,2,FALSE),"")</f>
        <v/>
      </c>
      <c r="G237" s="4" t="str">
        <f>IFERROR(VLOOKUP(E237,الأصناف!F235:K535,3,FALSE),"")</f>
        <v/>
      </c>
      <c r="H237" s="4"/>
      <c r="I237" s="4"/>
      <c r="J237" s="4"/>
    </row>
    <row r="238" spans="4:10" ht="18" x14ac:dyDescent="0.2">
      <c r="D238" s="4"/>
      <c r="E238" s="4"/>
      <c r="F238" s="4" t="str">
        <f>IFERROR(VLOOKUP(E238,الأصناف!F237:G1284,2,FALSE),"")</f>
        <v/>
      </c>
      <c r="G238" s="4" t="str">
        <f>IFERROR(VLOOKUP(E238,الأصناف!F236:K536,3,FALSE),"")</f>
        <v/>
      </c>
      <c r="H238" s="4"/>
      <c r="I238" s="4"/>
      <c r="J238" s="4"/>
    </row>
    <row r="239" spans="4:10" ht="18" x14ac:dyDescent="0.2">
      <c r="D239" s="4"/>
      <c r="E239" s="4"/>
      <c r="F239" s="4" t="str">
        <f>IFERROR(VLOOKUP(E239,الأصناف!F238:G1285,2,FALSE),"")</f>
        <v/>
      </c>
      <c r="G239" s="4" t="str">
        <f>IFERROR(VLOOKUP(E239,الأصناف!F237:K537,3,FALSE),"")</f>
        <v/>
      </c>
      <c r="H239" s="4"/>
      <c r="I239" s="4"/>
      <c r="J239" s="4"/>
    </row>
    <row r="240" spans="4:10" ht="18" x14ac:dyDescent="0.2">
      <c r="D240" s="4"/>
      <c r="E240" s="4"/>
      <c r="F240" s="4" t="str">
        <f>IFERROR(VLOOKUP(E240,الأصناف!F239:G1286,2,FALSE),"")</f>
        <v/>
      </c>
      <c r="G240" s="4" t="str">
        <f>IFERROR(VLOOKUP(E240,الأصناف!F238:K538,3,FALSE),"")</f>
        <v/>
      </c>
      <c r="H240" s="4"/>
      <c r="I240" s="4"/>
      <c r="J240" s="4"/>
    </row>
    <row r="241" spans="4:10" ht="18" x14ac:dyDescent="0.2">
      <c r="D241" s="4"/>
      <c r="E241" s="4"/>
      <c r="F241" s="4" t="str">
        <f>IFERROR(VLOOKUP(E241,الأصناف!F240:G1287,2,FALSE),"")</f>
        <v/>
      </c>
      <c r="G241" s="4" t="str">
        <f>IFERROR(VLOOKUP(E241,الأصناف!F239:K539,3,FALSE),"")</f>
        <v/>
      </c>
      <c r="H241" s="4"/>
      <c r="I241" s="4"/>
      <c r="J241" s="4"/>
    </row>
    <row r="242" spans="4:10" ht="18" x14ac:dyDescent="0.2">
      <c r="D242" s="4"/>
      <c r="E242" s="4"/>
      <c r="F242" s="4" t="str">
        <f>IFERROR(VLOOKUP(E242,الأصناف!F241:G1288,2,FALSE),"")</f>
        <v/>
      </c>
      <c r="G242" s="4" t="str">
        <f>IFERROR(VLOOKUP(E242,الأصناف!F240:K540,3,FALSE),"")</f>
        <v/>
      </c>
      <c r="H242" s="4"/>
      <c r="I242" s="4"/>
      <c r="J242" s="4"/>
    </row>
    <row r="243" spans="4:10" ht="18" x14ac:dyDescent="0.2">
      <c r="D243" s="4"/>
      <c r="E243" s="4"/>
      <c r="F243" s="4" t="str">
        <f>IFERROR(VLOOKUP(E243,الأصناف!F242:G1289,2,FALSE),"")</f>
        <v/>
      </c>
      <c r="G243" s="4" t="str">
        <f>IFERROR(VLOOKUP(E243,الأصناف!F241:K541,3,FALSE),"")</f>
        <v/>
      </c>
      <c r="H243" s="4"/>
      <c r="I243" s="4"/>
      <c r="J243" s="4"/>
    </row>
    <row r="244" spans="4:10" ht="18" x14ac:dyDescent="0.2">
      <c r="D244" s="4"/>
      <c r="E244" s="4"/>
      <c r="F244" s="4" t="str">
        <f>IFERROR(VLOOKUP(E244,الأصناف!F243:G1290,2,FALSE),"")</f>
        <v/>
      </c>
      <c r="G244" s="4" t="str">
        <f>IFERROR(VLOOKUP(E244,الأصناف!F242:K542,3,FALSE),"")</f>
        <v/>
      </c>
      <c r="H244" s="4"/>
      <c r="I244" s="4"/>
      <c r="J244" s="4"/>
    </row>
    <row r="245" spans="4:10" ht="18" x14ac:dyDescent="0.2">
      <c r="D245" s="4"/>
      <c r="E245" s="4"/>
      <c r="F245" s="4" t="str">
        <f>IFERROR(VLOOKUP(E245,الأصناف!F244:G1291,2,FALSE),"")</f>
        <v/>
      </c>
      <c r="G245" s="4" t="str">
        <f>IFERROR(VLOOKUP(E245,الأصناف!F243:K543,3,FALSE),"")</f>
        <v/>
      </c>
      <c r="H245" s="4"/>
      <c r="I245" s="4"/>
      <c r="J245" s="4"/>
    </row>
    <row r="246" spans="4:10" ht="18" x14ac:dyDescent="0.2">
      <c r="D246" s="4"/>
      <c r="E246" s="4"/>
      <c r="F246" s="4" t="str">
        <f>IFERROR(VLOOKUP(E246,الأصناف!F245:G1292,2,FALSE),"")</f>
        <v/>
      </c>
      <c r="G246" s="4" t="str">
        <f>IFERROR(VLOOKUP(E246,الأصناف!F244:K544,3,FALSE),"")</f>
        <v/>
      </c>
      <c r="H246" s="4"/>
      <c r="I246" s="4"/>
      <c r="J246" s="4"/>
    </row>
    <row r="247" spans="4:10" ht="18" x14ac:dyDescent="0.2">
      <c r="D247" s="4"/>
      <c r="E247" s="4"/>
      <c r="F247" s="4" t="str">
        <f>IFERROR(VLOOKUP(E247,الأصناف!F246:G1293,2,FALSE),"")</f>
        <v/>
      </c>
      <c r="G247" s="4" t="str">
        <f>IFERROR(VLOOKUP(E247,الأصناف!F245:K545,3,FALSE),"")</f>
        <v/>
      </c>
      <c r="H247" s="4"/>
      <c r="I247" s="4"/>
      <c r="J247" s="4"/>
    </row>
    <row r="248" spans="4:10" ht="18" x14ac:dyDescent="0.2">
      <c r="D248" s="4"/>
      <c r="E248" s="4"/>
      <c r="F248" s="4" t="str">
        <f>IFERROR(VLOOKUP(E248,الأصناف!F247:G1294,2,FALSE),"")</f>
        <v/>
      </c>
      <c r="G248" s="4" t="str">
        <f>IFERROR(VLOOKUP(E248,الأصناف!F246:K546,3,FALSE),"")</f>
        <v/>
      </c>
      <c r="H248" s="4"/>
      <c r="I248" s="4"/>
      <c r="J248" s="4"/>
    </row>
    <row r="249" spans="4:10" ht="18" x14ac:dyDescent="0.2">
      <c r="D249" s="4"/>
      <c r="E249" s="4"/>
      <c r="F249" s="4" t="str">
        <f>IFERROR(VLOOKUP(E249,الأصناف!F248:G1295,2,FALSE),"")</f>
        <v/>
      </c>
      <c r="G249" s="4" t="str">
        <f>IFERROR(VLOOKUP(E249,الأصناف!F247:K547,3,FALSE),"")</f>
        <v/>
      </c>
      <c r="H249" s="4"/>
      <c r="I249" s="4"/>
      <c r="J249" s="4"/>
    </row>
    <row r="250" spans="4:10" ht="18" x14ac:dyDescent="0.2">
      <c r="D250" s="4"/>
      <c r="E250" s="4"/>
      <c r="F250" s="4" t="str">
        <f>IFERROR(VLOOKUP(E250,الأصناف!F249:G1296,2,FALSE),"")</f>
        <v/>
      </c>
      <c r="G250" s="4" t="str">
        <f>IFERROR(VLOOKUP(E250,الأصناف!F248:K548,3,FALSE),"")</f>
        <v/>
      </c>
      <c r="H250" s="4"/>
      <c r="I250" s="4"/>
      <c r="J250" s="4"/>
    </row>
    <row r="251" spans="4:10" ht="18" x14ac:dyDescent="0.2">
      <c r="D251" s="4"/>
      <c r="E251" s="4"/>
      <c r="F251" s="4" t="str">
        <f>IFERROR(VLOOKUP(E251,الأصناف!F250:G1297,2,FALSE),"")</f>
        <v/>
      </c>
      <c r="G251" s="4" t="str">
        <f>IFERROR(VLOOKUP(E251,الأصناف!F249:K549,3,FALSE),"")</f>
        <v/>
      </c>
      <c r="H251" s="4"/>
      <c r="I251" s="4"/>
      <c r="J251" s="4"/>
    </row>
    <row r="252" spans="4:10" ht="18" x14ac:dyDescent="0.2">
      <c r="D252" s="4"/>
      <c r="E252" s="4"/>
      <c r="F252" s="4" t="str">
        <f>IFERROR(VLOOKUP(E252,الأصناف!F251:G1298,2,FALSE),"")</f>
        <v/>
      </c>
      <c r="G252" s="4" t="str">
        <f>IFERROR(VLOOKUP(E252,الأصناف!F250:K550,3,FALSE),"")</f>
        <v/>
      </c>
      <c r="H252" s="4"/>
      <c r="I252" s="4"/>
      <c r="J252" s="4"/>
    </row>
    <row r="253" spans="4:10" ht="18" x14ac:dyDescent="0.2">
      <c r="D253" s="4"/>
      <c r="E253" s="4"/>
      <c r="F253" s="4" t="str">
        <f>IFERROR(VLOOKUP(E253,الأصناف!F252:G1299,2,FALSE),"")</f>
        <v/>
      </c>
      <c r="G253" s="4" t="str">
        <f>IFERROR(VLOOKUP(E253,الأصناف!F251:K551,3,FALSE),"")</f>
        <v/>
      </c>
      <c r="H253" s="4"/>
      <c r="I253" s="4"/>
      <c r="J253" s="4"/>
    </row>
    <row r="254" spans="4:10" ht="18" x14ac:dyDescent="0.2">
      <c r="D254" s="4"/>
      <c r="E254" s="4"/>
      <c r="F254" s="4" t="str">
        <f>IFERROR(VLOOKUP(E254,الأصناف!F253:G1300,2,FALSE),"")</f>
        <v/>
      </c>
      <c r="G254" s="4" t="str">
        <f>IFERROR(VLOOKUP(E254,الأصناف!F252:K552,3,FALSE),"")</f>
        <v/>
      </c>
      <c r="H254" s="4"/>
      <c r="I254" s="4"/>
      <c r="J254" s="4"/>
    </row>
    <row r="255" spans="4:10" ht="18" x14ac:dyDescent="0.2">
      <c r="D255" s="4"/>
      <c r="E255" s="4"/>
      <c r="F255" s="4" t="str">
        <f>IFERROR(VLOOKUP(E255,الأصناف!F254:G1301,2,FALSE),"")</f>
        <v/>
      </c>
      <c r="G255" s="4" t="str">
        <f>IFERROR(VLOOKUP(E255,الأصناف!F253:K553,3,FALSE),"")</f>
        <v/>
      </c>
      <c r="H255" s="4"/>
      <c r="I255" s="4"/>
      <c r="J255" s="4"/>
    </row>
    <row r="256" spans="4:10" ht="18" x14ac:dyDescent="0.2">
      <c r="D256" s="4"/>
      <c r="E256" s="4"/>
      <c r="F256" s="4" t="str">
        <f>IFERROR(VLOOKUP(E256,الأصناف!F255:G1302,2,FALSE),"")</f>
        <v/>
      </c>
      <c r="G256" s="4" t="str">
        <f>IFERROR(VLOOKUP(E256,الأصناف!F254:K554,3,FALSE),"")</f>
        <v/>
      </c>
      <c r="H256" s="4"/>
      <c r="I256" s="4"/>
      <c r="J256" s="4"/>
    </row>
    <row r="257" spans="4:10" ht="18" x14ac:dyDescent="0.2">
      <c r="D257" s="4"/>
      <c r="E257" s="4"/>
      <c r="F257" s="4" t="str">
        <f>IFERROR(VLOOKUP(E257,الأصناف!F256:G1303,2,FALSE),"")</f>
        <v/>
      </c>
      <c r="G257" s="4" t="str">
        <f>IFERROR(VLOOKUP(E257,الأصناف!F255:K555,3,FALSE),"")</f>
        <v/>
      </c>
      <c r="H257" s="4"/>
      <c r="I257" s="4"/>
      <c r="J257" s="4"/>
    </row>
    <row r="258" spans="4:10" ht="18" x14ac:dyDescent="0.2">
      <c r="D258" s="4"/>
      <c r="E258" s="4"/>
      <c r="F258" s="4" t="str">
        <f>IFERROR(VLOOKUP(E258,الأصناف!F257:G1304,2,FALSE),"")</f>
        <v/>
      </c>
      <c r="G258" s="4" t="str">
        <f>IFERROR(VLOOKUP(E258,الأصناف!F256:K556,3,FALSE),"")</f>
        <v/>
      </c>
      <c r="H258" s="4"/>
      <c r="I258" s="4"/>
      <c r="J258" s="4"/>
    </row>
    <row r="259" spans="4:10" ht="18" x14ac:dyDescent="0.2">
      <c r="D259" s="4"/>
      <c r="E259" s="4"/>
      <c r="F259" s="4" t="str">
        <f>IFERROR(VLOOKUP(E259,الأصناف!F258:G1305,2,FALSE),"")</f>
        <v/>
      </c>
      <c r="G259" s="4" t="str">
        <f>IFERROR(VLOOKUP(E259,الأصناف!F257:K557,3,FALSE),"")</f>
        <v/>
      </c>
      <c r="H259" s="4"/>
      <c r="I259" s="4"/>
      <c r="J259" s="4"/>
    </row>
    <row r="260" spans="4:10" ht="18" x14ac:dyDescent="0.2">
      <c r="D260" s="4"/>
      <c r="E260" s="4"/>
      <c r="F260" s="4" t="str">
        <f>IFERROR(VLOOKUP(E260,الأصناف!F259:G1306,2,FALSE),"")</f>
        <v/>
      </c>
      <c r="G260" s="4" t="str">
        <f>IFERROR(VLOOKUP(E260,الأصناف!F258:K558,3,FALSE),"")</f>
        <v/>
      </c>
      <c r="H260" s="4"/>
      <c r="I260" s="4"/>
      <c r="J260" s="4"/>
    </row>
    <row r="261" spans="4:10" ht="18" x14ac:dyDescent="0.2">
      <c r="D261" s="4"/>
      <c r="E261" s="4"/>
      <c r="F261" s="4" t="str">
        <f>IFERROR(VLOOKUP(E261,الأصناف!F260:G1307,2,FALSE),"")</f>
        <v/>
      </c>
      <c r="G261" s="4" t="str">
        <f>IFERROR(VLOOKUP(E261,الأصناف!F259:K559,3,FALSE),"")</f>
        <v/>
      </c>
      <c r="H261" s="4"/>
      <c r="I261" s="4"/>
      <c r="J261" s="4"/>
    </row>
    <row r="262" spans="4:10" ht="18" x14ac:dyDescent="0.2">
      <c r="D262" s="4"/>
      <c r="E262" s="4"/>
      <c r="F262" s="4" t="str">
        <f>IFERROR(VLOOKUP(E262,الأصناف!F261:G1308,2,FALSE),"")</f>
        <v/>
      </c>
      <c r="G262" s="4" t="str">
        <f>IFERROR(VLOOKUP(E262,الأصناف!F260:K560,3,FALSE),"")</f>
        <v/>
      </c>
      <c r="H262" s="4"/>
      <c r="I262" s="4"/>
      <c r="J262" s="4"/>
    </row>
    <row r="263" spans="4:10" ht="18" x14ac:dyDescent="0.2">
      <c r="D263" s="4"/>
      <c r="E263" s="4"/>
      <c r="F263" s="4" t="str">
        <f>IFERROR(VLOOKUP(E263,الأصناف!F262:G1309,2,FALSE),"")</f>
        <v/>
      </c>
      <c r="G263" s="4" t="str">
        <f>IFERROR(VLOOKUP(E263,الأصناف!F261:K561,3,FALSE),"")</f>
        <v/>
      </c>
      <c r="H263" s="4"/>
      <c r="I263" s="4"/>
      <c r="J263" s="4"/>
    </row>
    <row r="264" spans="4:10" ht="18" x14ac:dyDescent="0.2">
      <c r="D264" s="4"/>
      <c r="E264" s="4"/>
      <c r="F264" s="4" t="str">
        <f>IFERROR(VLOOKUP(E264,الأصناف!F263:G1310,2,FALSE),"")</f>
        <v/>
      </c>
      <c r="G264" s="4" t="str">
        <f>IFERROR(VLOOKUP(E264,الأصناف!F262:K562,3,FALSE),"")</f>
        <v/>
      </c>
      <c r="H264" s="4"/>
      <c r="I264" s="4"/>
      <c r="J264" s="4"/>
    </row>
    <row r="265" spans="4:10" ht="18" x14ac:dyDescent="0.2">
      <c r="D265" s="4"/>
      <c r="E265" s="4"/>
      <c r="F265" s="4" t="str">
        <f>IFERROR(VLOOKUP(E265,الأصناف!F264:G1311,2,FALSE),"")</f>
        <v/>
      </c>
      <c r="G265" s="4" t="str">
        <f>IFERROR(VLOOKUP(E265,الأصناف!F263:K563,3,FALSE),"")</f>
        <v/>
      </c>
      <c r="H265" s="4"/>
      <c r="I265" s="4"/>
      <c r="J265" s="4"/>
    </row>
    <row r="266" spans="4:10" ht="18" x14ac:dyDescent="0.2">
      <c r="D266" s="4"/>
      <c r="E266" s="4"/>
      <c r="F266" s="4" t="str">
        <f>IFERROR(VLOOKUP(E266,الأصناف!F265:G1312,2,FALSE),"")</f>
        <v/>
      </c>
      <c r="G266" s="4" t="str">
        <f>IFERROR(VLOOKUP(E266,الأصناف!F264:K564,3,FALSE),"")</f>
        <v/>
      </c>
      <c r="H266" s="4"/>
      <c r="I266" s="4"/>
      <c r="J266" s="4"/>
    </row>
    <row r="267" spans="4:10" ht="18" x14ac:dyDescent="0.2">
      <c r="D267" s="4"/>
      <c r="E267" s="4"/>
      <c r="F267" s="4" t="str">
        <f>IFERROR(VLOOKUP(E267,الأصناف!F266:G1313,2,FALSE),"")</f>
        <v/>
      </c>
      <c r="G267" s="4" t="str">
        <f>IFERROR(VLOOKUP(E267,الأصناف!F265:K565,3,FALSE),"")</f>
        <v/>
      </c>
      <c r="H267" s="4"/>
      <c r="I267" s="4"/>
      <c r="J267" s="4"/>
    </row>
    <row r="268" spans="4:10" ht="18" x14ac:dyDescent="0.2">
      <c r="D268" s="4"/>
      <c r="E268" s="4"/>
      <c r="F268" s="4" t="str">
        <f>IFERROR(VLOOKUP(E268,الأصناف!F267:G1314,2,FALSE),"")</f>
        <v/>
      </c>
      <c r="G268" s="4" t="str">
        <f>IFERROR(VLOOKUP(E268,الأصناف!F266:K566,3,FALSE),"")</f>
        <v/>
      </c>
      <c r="H268" s="4"/>
      <c r="I268" s="4"/>
      <c r="J268" s="4"/>
    </row>
    <row r="269" spans="4:10" ht="18" x14ac:dyDescent="0.2">
      <c r="D269" s="4"/>
      <c r="E269" s="4"/>
      <c r="F269" s="4" t="str">
        <f>IFERROR(VLOOKUP(E269,الأصناف!F268:G1315,2,FALSE),"")</f>
        <v/>
      </c>
      <c r="G269" s="4" t="str">
        <f>IFERROR(VLOOKUP(E269,الأصناف!F267:K567,3,FALSE),"")</f>
        <v/>
      </c>
      <c r="H269" s="4"/>
      <c r="I269" s="4"/>
      <c r="J269" s="4"/>
    </row>
    <row r="270" spans="4:10" ht="18" x14ac:dyDescent="0.2">
      <c r="D270" s="4"/>
      <c r="E270" s="4"/>
      <c r="F270" s="4" t="str">
        <f>IFERROR(VLOOKUP(E270,الأصناف!F269:G1316,2,FALSE),"")</f>
        <v/>
      </c>
      <c r="G270" s="4" t="str">
        <f>IFERROR(VLOOKUP(E270,الأصناف!F268:K568,3,FALSE),"")</f>
        <v/>
      </c>
      <c r="H270" s="4"/>
      <c r="I270" s="4"/>
      <c r="J270" s="4"/>
    </row>
    <row r="271" spans="4:10" ht="18" x14ac:dyDescent="0.2">
      <c r="D271" s="4"/>
      <c r="E271" s="4"/>
      <c r="F271" s="4" t="str">
        <f>IFERROR(VLOOKUP(E271,الأصناف!F270:G1317,2,FALSE),"")</f>
        <v/>
      </c>
      <c r="G271" s="4" t="str">
        <f>IFERROR(VLOOKUP(E271,الأصناف!F269:K569,3,FALSE),"")</f>
        <v/>
      </c>
      <c r="H271" s="4"/>
      <c r="I271" s="4"/>
      <c r="J271" s="4"/>
    </row>
    <row r="272" spans="4:10" ht="18" x14ac:dyDescent="0.2">
      <c r="D272" s="4"/>
      <c r="E272" s="4"/>
      <c r="F272" s="4" t="str">
        <f>IFERROR(VLOOKUP(E272,الأصناف!F271:G1318,2,FALSE),"")</f>
        <v/>
      </c>
      <c r="G272" s="4" t="str">
        <f>IFERROR(VLOOKUP(E272,الأصناف!F270:K570,3,FALSE),"")</f>
        <v/>
      </c>
      <c r="H272" s="4"/>
      <c r="I272" s="4"/>
      <c r="J272" s="4"/>
    </row>
    <row r="273" spans="4:10" ht="18" x14ac:dyDescent="0.2">
      <c r="D273" s="4"/>
      <c r="E273" s="4"/>
      <c r="F273" s="4" t="str">
        <f>IFERROR(VLOOKUP(E273,الأصناف!F272:G1319,2,FALSE),"")</f>
        <v/>
      </c>
      <c r="G273" s="4" t="str">
        <f>IFERROR(VLOOKUP(E273,الأصناف!F271:K571,3,FALSE),"")</f>
        <v/>
      </c>
      <c r="H273" s="4"/>
      <c r="I273" s="4"/>
      <c r="J273" s="4"/>
    </row>
    <row r="274" spans="4:10" ht="18" x14ac:dyDescent="0.2">
      <c r="D274" s="4"/>
      <c r="E274" s="4"/>
      <c r="F274" s="4" t="str">
        <f>IFERROR(VLOOKUP(E274,الأصناف!F273:G1320,2,FALSE),"")</f>
        <v/>
      </c>
      <c r="G274" s="4" t="str">
        <f>IFERROR(VLOOKUP(E274,الأصناف!F272:K572,3,FALSE),"")</f>
        <v/>
      </c>
      <c r="H274" s="4"/>
      <c r="I274" s="4"/>
      <c r="J274" s="4"/>
    </row>
    <row r="275" spans="4:10" ht="18" x14ac:dyDescent="0.2">
      <c r="D275" s="4"/>
      <c r="E275" s="4"/>
      <c r="F275" s="4" t="str">
        <f>IFERROR(VLOOKUP(E275,الأصناف!F274:G1321,2,FALSE),"")</f>
        <v/>
      </c>
      <c r="G275" s="4" t="str">
        <f>IFERROR(VLOOKUP(E275,الأصناف!F273:K573,3,FALSE),"")</f>
        <v/>
      </c>
      <c r="H275" s="4"/>
      <c r="I275" s="4"/>
      <c r="J275" s="4"/>
    </row>
    <row r="276" spans="4:10" ht="18" x14ac:dyDescent="0.2">
      <c r="D276" s="4"/>
      <c r="E276" s="4"/>
      <c r="F276" s="4" t="str">
        <f>IFERROR(VLOOKUP(E276,الأصناف!F275:G1322,2,FALSE),"")</f>
        <v/>
      </c>
      <c r="G276" s="4" t="str">
        <f>IFERROR(VLOOKUP(E276,الأصناف!F274:K574,3,FALSE),"")</f>
        <v/>
      </c>
      <c r="H276" s="4"/>
      <c r="I276" s="4"/>
      <c r="J276" s="4"/>
    </row>
    <row r="277" spans="4:10" ht="18" x14ac:dyDescent="0.2">
      <c r="D277" s="4"/>
      <c r="E277" s="4"/>
      <c r="F277" s="4" t="str">
        <f>IFERROR(VLOOKUP(E277,الأصناف!F276:G1323,2,FALSE),"")</f>
        <v/>
      </c>
      <c r="G277" s="4" t="str">
        <f>IFERROR(VLOOKUP(E277,الأصناف!F275:K575,3,FALSE),"")</f>
        <v/>
      </c>
      <c r="H277" s="4"/>
      <c r="I277" s="4"/>
      <c r="J277" s="4"/>
    </row>
    <row r="278" spans="4:10" ht="18" x14ac:dyDescent="0.2">
      <c r="D278" s="4"/>
      <c r="E278" s="4"/>
      <c r="F278" s="4" t="str">
        <f>IFERROR(VLOOKUP(E278,الأصناف!F277:G1324,2,FALSE),"")</f>
        <v/>
      </c>
      <c r="G278" s="4" t="str">
        <f>IFERROR(VLOOKUP(E278,الأصناف!F276:K576,3,FALSE),"")</f>
        <v/>
      </c>
      <c r="H278" s="4"/>
      <c r="I278" s="4"/>
      <c r="J278" s="4"/>
    </row>
    <row r="279" spans="4:10" ht="18" x14ac:dyDescent="0.2">
      <c r="D279" s="4"/>
      <c r="E279" s="4"/>
      <c r="F279" s="4" t="str">
        <f>IFERROR(VLOOKUP(E279,الأصناف!F278:G1325,2,FALSE),"")</f>
        <v/>
      </c>
      <c r="G279" s="4" t="str">
        <f>IFERROR(VLOOKUP(E279,الأصناف!F277:K577,3,FALSE),"")</f>
        <v/>
      </c>
      <c r="H279" s="4"/>
      <c r="I279" s="4"/>
      <c r="J279" s="4"/>
    </row>
    <row r="280" spans="4:10" ht="18" x14ac:dyDescent="0.2">
      <c r="D280" s="4"/>
      <c r="E280" s="4"/>
      <c r="F280" s="4" t="str">
        <f>IFERROR(VLOOKUP(E280,الأصناف!F279:G1326,2,FALSE),"")</f>
        <v/>
      </c>
      <c r="G280" s="4" t="str">
        <f>IFERROR(VLOOKUP(E280,الأصناف!F278:K578,3,FALSE),"")</f>
        <v/>
      </c>
      <c r="H280" s="4"/>
      <c r="I280" s="4"/>
      <c r="J280" s="4"/>
    </row>
    <row r="281" spans="4:10" ht="18" x14ac:dyDescent="0.2">
      <c r="D281" s="4"/>
      <c r="E281" s="4"/>
      <c r="F281" s="4" t="str">
        <f>IFERROR(VLOOKUP(E281,الأصناف!F280:G1327,2,FALSE),"")</f>
        <v/>
      </c>
      <c r="G281" s="4" t="str">
        <f>IFERROR(VLOOKUP(E281,الأصناف!F279:K579,3,FALSE),"")</f>
        <v/>
      </c>
      <c r="H281" s="4"/>
      <c r="I281" s="4"/>
      <c r="J281" s="4"/>
    </row>
    <row r="282" spans="4:10" ht="18" x14ac:dyDescent="0.2">
      <c r="D282" s="4"/>
      <c r="E282" s="4"/>
      <c r="F282" s="4" t="str">
        <f>IFERROR(VLOOKUP(E282,الأصناف!F281:G1328,2,FALSE),"")</f>
        <v/>
      </c>
      <c r="G282" s="4" t="str">
        <f>IFERROR(VLOOKUP(E282,الأصناف!F280:K580,3,FALSE),"")</f>
        <v/>
      </c>
      <c r="H282" s="4"/>
      <c r="I282" s="4"/>
      <c r="J282" s="4"/>
    </row>
    <row r="283" spans="4:10" ht="18" x14ac:dyDescent="0.2">
      <c r="D283" s="4"/>
      <c r="E283" s="4"/>
      <c r="F283" s="4" t="str">
        <f>IFERROR(VLOOKUP(E283,الأصناف!F282:G1329,2,FALSE),"")</f>
        <v/>
      </c>
      <c r="G283" s="4" t="str">
        <f>IFERROR(VLOOKUP(E283,الأصناف!F281:K581,3,FALSE),"")</f>
        <v/>
      </c>
      <c r="H283" s="4"/>
      <c r="I283" s="4"/>
      <c r="J283" s="4"/>
    </row>
    <row r="284" spans="4:10" ht="18" x14ac:dyDescent="0.2">
      <c r="D284" s="4"/>
      <c r="E284" s="4"/>
      <c r="F284" s="4" t="str">
        <f>IFERROR(VLOOKUP(E284,الأصناف!F283:G1330,2,FALSE),"")</f>
        <v/>
      </c>
      <c r="G284" s="4" t="str">
        <f>IFERROR(VLOOKUP(E284,الأصناف!F282:K582,3,FALSE),"")</f>
        <v/>
      </c>
      <c r="H284" s="4"/>
      <c r="I284" s="4"/>
      <c r="J284" s="4"/>
    </row>
    <row r="285" spans="4:10" ht="18" x14ac:dyDescent="0.2">
      <c r="D285" s="4"/>
      <c r="E285" s="4"/>
      <c r="F285" s="4" t="str">
        <f>IFERROR(VLOOKUP(E285,الأصناف!F284:G1331,2,FALSE),"")</f>
        <v/>
      </c>
      <c r="G285" s="4" t="str">
        <f>IFERROR(VLOOKUP(E285,الأصناف!F283:K583,3,FALSE),"")</f>
        <v/>
      </c>
      <c r="H285" s="4"/>
      <c r="I285" s="4"/>
      <c r="J285" s="4"/>
    </row>
    <row r="286" spans="4:10" ht="18" x14ac:dyDescent="0.2">
      <c r="D286" s="4"/>
      <c r="E286" s="4"/>
      <c r="F286" s="4" t="str">
        <f>IFERROR(VLOOKUP(E286,الأصناف!F285:G1332,2,FALSE),"")</f>
        <v/>
      </c>
      <c r="G286" s="4" t="str">
        <f>IFERROR(VLOOKUP(E286,الأصناف!F284:K584,3,FALSE),"")</f>
        <v/>
      </c>
      <c r="H286" s="4"/>
      <c r="I286" s="4"/>
      <c r="J286" s="4"/>
    </row>
    <row r="287" spans="4:10" ht="18" x14ac:dyDescent="0.2">
      <c r="D287" s="4"/>
      <c r="E287" s="4"/>
      <c r="F287" s="4" t="str">
        <f>IFERROR(VLOOKUP(E287,الأصناف!F286:G1333,2,FALSE),"")</f>
        <v/>
      </c>
      <c r="G287" s="4" t="str">
        <f>IFERROR(VLOOKUP(E287,الأصناف!F285:K585,3,FALSE),"")</f>
        <v/>
      </c>
      <c r="H287" s="4"/>
      <c r="I287" s="4"/>
      <c r="J287" s="4"/>
    </row>
    <row r="288" spans="4:10" ht="18" x14ac:dyDescent="0.2">
      <c r="D288" s="4"/>
      <c r="E288" s="4"/>
      <c r="F288" s="4" t="str">
        <f>IFERROR(VLOOKUP(E288,الأصناف!F287:G1334,2,FALSE),"")</f>
        <v/>
      </c>
      <c r="G288" s="4" t="str">
        <f>IFERROR(VLOOKUP(E288,الأصناف!F286:K586,3,FALSE),"")</f>
        <v/>
      </c>
      <c r="H288" s="4"/>
      <c r="I288" s="4"/>
      <c r="J288" s="4"/>
    </row>
    <row r="289" spans="4:10" ht="18" x14ac:dyDescent="0.2">
      <c r="D289" s="4"/>
      <c r="E289" s="4"/>
      <c r="F289" s="4" t="str">
        <f>IFERROR(VLOOKUP(E289,الأصناف!F288:G1335,2,FALSE),"")</f>
        <v/>
      </c>
      <c r="G289" s="4" t="str">
        <f>IFERROR(VLOOKUP(E289,الأصناف!F287:K587,3,FALSE),"")</f>
        <v/>
      </c>
      <c r="H289" s="4"/>
      <c r="I289" s="4"/>
      <c r="J289" s="4"/>
    </row>
    <row r="290" spans="4:10" ht="18" x14ac:dyDescent="0.2">
      <c r="D290" s="4"/>
      <c r="E290" s="4"/>
      <c r="F290" s="4" t="str">
        <f>IFERROR(VLOOKUP(E290,الأصناف!F289:G1336,2,FALSE),"")</f>
        <v/>
      </c>
      <c r="G290" s="4" t="str">
        <f>IFERROR(VLOOKUP(E290,الأصناف!F288:K588,3,FALSE),"")</f>
        <v/>
      </c>
      <c r="H290" s="4"/>
      <c r="I290" s="4"/>
      <c r="J290" s="4"/>
    </row>
    <row r="291" spans="4:10" ht="18" x14ac:dyDescent="0.2">
      <c r="D291" s="4"/>
      <c r="E291" s="4"/>
      <c r="F291" s="4" t="str">
        <f>IFERROR(VLOOKUP(E291,الأصناف!F290:G1337,2,FALSE),"")</f>
        <v/>
      </c>
      <c r="G291" s="4" t="str">
        <f>IFERROR(VLOOKUP(E291,الأصناف!F289:K589,3,FALSE),"")</f>
        <v/>
      </c>
      <c r="H291" s="4"/>
      <c r="I291" s="4"/>
      <c r="J291" s="4"/>
    </row>
    <row r="292" spans="4:10" ht="18" x14ac:dyDescent="0.2">
      <c r="D292" s="4"/>
      <c r="E292" s="4"/>
      <c r="F292" s="4" t="str">
        <f>IFERROR(VLOOKUP(E292,الأصناف!F291:G1338,2,FALSE),"")</f>
        <v/>
      </c>
      <c r="G292" s="4" t="str">
        <f>IFERROR(VLOOKUP(E292,الأصناف!F290:K590,3,FALSE),"")</f>
        <v/>
      </c>
      <c r="H292" s="4"/>
      <c r="I292" s="4"/>
      <c r="J292" s="4"/>
    </row>
    <row r="293" spans="4:10" ht="18" x14ac:dyDescent="0.2">
      <c r="D293" s="4"/>
      <c r="E293" s="4"/>
      <c r="F293" s="4" t="str">
        <f>IFERROR(VLOOKUP(E293,الأصناف!F292:G1339,2,FALSE),"")</f>
        <v/>
      </c>
      <c r="G293" s="4" t="str">
        <f>IFERROR(VLOOKUP(E293,الأصناف!F291:K591,3,FALSE),"")</f>
        <v/>
      </c>
      <c r="H293" s="4"/>
      <c r="I293" s="4"/>
      <c r="J293" s="4"/>
    </row>
    <row r="294" spans="4:10" ht="18" x14ac:dyDescent="0.2">
      <c r="D294" s="4"/>
      <c r="E294" s="4"/>
      <c r="F294" s="4" t="str">
        <f>IFERROR(VLOOKUP(E294,الأصناف!F293:G1340,2,FALSE),"")</f>
        <v/>
      </c>
      <c r="G294" s="4" t="str">
        <f>IFERROR(VLOOKUP(E294,الأصناف!F292:K592,3,FALSE),"")</f>
        <v/>
      </c>
      <c r="H294" s="4"/>
      <c r="I294" s="4"/>
      <c r="J294" s="4"/>
    </row>
    <row r="295" spans="4:10" ht="18" x14ac:dyDescent="0.2">
      <c r="D295" s="4"/>
      <c r="E295" s="4"/>
      <c r="F295" s="4" t="str">
        <f>IFERROR(VLOOKUP(E295,الأصناف!F294:G1341,2,FALSE),"")</f>
        <v/>
      </c>
      <c r="G295" s="4" t="str">
        <f>IFERROR(VLOOKUP(E295,الأصناف!F293:K593,3,FALSE),"")</f>
        <v/>
      </c>
      <c r="H295" s="4"/>
      <c r="I295" s="4"/>
      <c r="J295" s="4"/>
    </row>
    <row r="296" spans="4:10" ht="18" x14ac:dyDescent="0.2">
      <c r="D296" s="4"/>
      <c r="E296" s="4"/>
      <c r="F296" s="4" t="str">
        <f>IFERROR(VLOOKUP(E296,الأصناف!F295:G1342,2,FALSE),"")</f>
        <v/>
      </c>
      <c r="G296" s="4" t="str">
        <f>IFERROR(VLOOKUP(E296,الأصناف!F294:K594,3,FALSE),"")</f>
        <v/>
      </c>
      <c r="H296" s="4"/>
      <c r="I296" s="4"/>
      <c r="J296" s="4"/>
    </row>
    <row r="297" spans="4:10" ht="18" x14ac:dyDescent="0.2">
      <c r="D297" s="4"/>
      <c r="E297" s="4"/>
      <c r="F297" s="4" t="str">
        <f>IFERROR(VLOOKUP(E297,الأصناف!F296:G1343,2,FALSE),"")</f>
        <v/>
      </c>
      <c r="G297" s="4" t="str">
        <f>IFERROR(VLOOKUP(E297,الأصناف!F295:K595,3,FALSE),"")</f>
        <v/>
      </c>
      <c r="H297" s="4"/>
      <c r="I297" s="4"/>
      <c r="J297" s="4"/>
    </row>
    <row r="298" spans="4:10" ht="18" x14ac:dyDescent="0.2">
      <c r="D298" s="4"/>
      <c r="E298" s="4"/>
      <c r="F298" s="4" t="str">
        <f>IFERROR(VLOOKUP(E298,الأصناف!F297:G1344,2,FALSE),"")</f>
        <v/>
      </c>
      <c r="G298" s="4" t="str">
        <f>IFERROR(VLOOKUP(E298,الأصناف!F296:K596,3,FALSE),"")</f>
        <v/>
      </c>
      <c r="H298" s="4"/>
      <c r="I298" s="4"/>
      <c r="J298" s="4"/>
    </row>
    <row r="299" spans="4:10" ht="18" x14ac:dyDescent="0.2">
      <c r="D299" s="4"/>
      <c r="E299" s="4"/>
      <c r="F299" s="4" t="str">
        <f>IFERROR(VLOOKUP(E299,الأصناف!F298:G1345,2,FALSE),"")</f>
        <v/>
      </c>
      <c r="G299" s="4" t="str">
        <f>IFERROR(VLOOKUP(E299,الأصناف!F297:K597,3,FALSE),"")</f>
        <v/>
      </c>
      <c r="H299" s="4"/>
      <c r="I299" s="4"/>
      <c r="J299" s="4"/>
    </row>
    <row r="300" spans="4:10" ht="18" x14ac:dyDescent="0.2">
      <c r="D300" s="4"/>
      <c r="E300" s="4"/>
      <c r="F300" s="4" t="str">
        <f>IFERROR(VLOOKUP(E300,الأصناف!F299:G1346,2,FALSE),"")</f>
        <v/>
      </c>
      <c r="G300" s="4" t="str">
        <f>IFERROR(VLOOKUP(E300,الأصناف!F298:K598,3,FALSE),"")</f>
        <v/>
      </c>
      <c r="H300" s="4"/>
      <c r="I300" s="4"/>
      <c r="J300" s="4"/>
    </row>
    <row r="301" spans="4:10" ht="18" x14ac:dyDescent="0.2">
      <c r="D301" s="4"/>
      <c r="E301" s="4"/>
      <c r="F301" s="4" t="str">
        <f>IFERROR(VLOOKUP(E301,الأصناف!F300:G1347,2,FALSE),"")</f>
        <v/>
      </c>
      <c r="G301" s="4" t="str">
        <f>IFERROR(VLOOKUP(E301,الأصناف!F299:K599,3,FALSE),"")</f>
        <v/>
      </c>
      <c r="H301" s="4"/>
      <c r="I301" s="4"/>
      <c r="J301" s="4"/>
    </row>
    <row r="302" spans="4:10" ht="18" x14ac:dyDescent="0.2">
      <c r="D302" s="4"/>
      <c r="E302" s="4"/>
      <c r="F302" s="4" t="str">
        <f>IFERROR(VLOOKUP(E302,الأصناف!F301:G1348,2,FALSE),"")</f>
        <v/>
      </c>
      <c r="G302" s="4" t="str">
        <f>IFERROR(VLOOKUP(E302,الأصناف!F300:K600,3,FALSE),"")</f>
        <v/>
      </c>
      <c r="H302" s="4"/>
      <c r="I302" s="4"/>
      <c r="J302" s="4"/>
    </row>
    <row r="303" spans="4:10" ht="18" x14ac:dyDescent="0.2">
      <c r="D303" s="4"/>
      <c r="E303" s="4"/>
      <c r="F303" s="4" t="str">
        <f>IFERROR(VLOOKUP(E303,الأصناف!F302:G1349,2,FALSE),"")</f>
        <v/>
      </c>
      <c r="G303" s="4" t="str">
        <f>IFERROR(VLOOKUP(E303,الأصناف!F301:K601,3,FALSE),"")</f>
        <v/>
      </c>
      <c r="H303" s="4"/>
      <c r="I303" s="4"/>
      <c r="J303" s="4"/>
    </row>
    <row r="304" spans="4:10" ht="18" x14ac:dyDescent="0.2">
      <c r="D304" s="4"/>
      <c r="E304" s="4"/>
      <c r="F304" s="4" t="str">
        <f>IFERROR(VLOOKUP(E304,الأصناف!F303:G1350,2,FALSE),"")</f>
        <v/>
      </c>
      <c r="G304" s="4" t="str">
        <f>IFERROR(VLOOKUP(E304,الأصناف!F302:K602,3,FALSE),"")</f>
        <v/>
      </c>
      <c r="H304" s="4"/>
      <c r="I304" s="4"/>
      <c r="J304" s="4"/>
    </row>
    <row r="305" spans="4:10" ht="18" x14ac:dyDescent="0.2">
      <c r="D305" s="4"/>
      <c r="E305" s="4"/>
      <c r="F305" s="4" t="str">
        <f>IFERROR(VLOOKUP(E305,الأصناف!F304:G1351,2,FALSE),"")</f>
        <v/>
      </c>
      <c r="G305" s="4" t="str">
        <f>IFERROR(VLOOKUP(E305,الأصناف!F303:K603,3,FALSE),"")</f>
        <v/>
      </c>
      <c r="H305" s="4"/>
      <c r="I305" s="4"/>
      <c r="J305" s="4"/>
    </row>
    <row r="306" spans="4:10" ht="18" x14ac:dyDescent="0.2">
      <c r="D306" s="4"/>
      <c r="E306" s="4"/>
      <c r="F306" s="4" t="str">
        <f>IFERROR(VLOOKUP(E306,الأصناف!F305:G1352,2,FALSE),"")</f>
        <v/>
      </c>
      <c r="G306" s="4" t="str">
        <f>IFERROR(VLOOKUP(E306,الأصناف!F304:K604,3,FALSE),"")</f>
        <v/>
      </c>
      <c r="H306" s="4"/>
      <c r="I306" s="4"/>
      <c r="J306" s="4"/>
    </row>
    <row r="307" spans="4:10" ht="18" x14ac:dyDescent="0.2">
      <c r="D307" s="4"/>
      <c r="E307" s="4"/>
      <c r="F307" s="4" t="str">
        <f>IFERROR(VLOOKUP(E307,الأصناف!F306:G1353,2,FALSE),"")</f>
        <v/>
      </c>
      <c r="G307" s="4" t="str">
        <f>IFERROR(VLOOKUP(E307,الأصناف!F305:K605,3,FALSE),"")</f>
        <v/>
      </c>
      <c r="H307" s="4"/>
      <c r="I307" s="4"/>
      <c r="J307" s="4"/>
    </row>
    <row r="308" spans="4:10" ht="18" x14ac:dyDescent="0.2">
      <c r="D308" s="4"/>
      <c r="E308" s="4"/>
      <c r="F308" s="4" t="str">
        <f>IFERROR(VLOOKUP(E308,الأصناف!F307:G1354,2,FALSE),"")</f>
        <v/>
      </c>
      <c r="G308" s="4" t="str">
        <f>IFERROR(VLOOKUP(E308,الأصناف!F306:K606,3,FALSE),"")</f>
        <v/>
      </c>
      <c r="H308" s="4"/>
      <c r="I308" s="4"/>
      <c r="J308" s="4"/>
    </row>
    <row r="309" spans="4:10" ht="18" x14ac:dyDescent="0.2">
      <c r="D309" s="4"/>
      <c r="E309" s="4"/>
      <c r="F309" s="4" t="str">
        <f>IFERROR(VLOOKUP(E309,الأصناف!F308:G1355,2,FALSE),"")</f>
        <v/>
      </c>
      <c r="G309" s="4" t="str">
        <f>IFERROR(VLOOKUP(E309,الأصناف!F307:K607,3,FALSE),"")</f>
        <v/>
      </c>
      <c r="H309" s="4"/>
      <c r="I309" s="4"/>
      <c r="J309" s="4"/>
    </row>
    <row r="310" spans="4:10" ht="18" x14ac:dyDescent="0.2">
      <c r="D310" s="4"/>
      <c r="E310" s="4"/>
      <c r="F310" s="4" t="str">
        <f>IFERROR(VLOOKUP(E310,الأصناف!F309:G1356,2,FALSE),"")</f>
        <v/>
      </c>
      <c r="G310" s="4" t="str">
        <f>IFERROR(VLOOKUP(E310,الأصناف!F308:K608,3,FALSE),"")</f>
        <v/>
      </c>
      <c r="H310" s="4"/>
      <c r="I310" s="4"/>
      <c r="J310" s="4"/>
    </row>
    <row r="311" spans="4:10" ht="18" x14ac:dyDescent="0.2">
      <c r="D311" s="4"/>
      <c r="E311" s="4"/>
      <c r="F311" s="4" t="str">
        <f>IFERROR(VLOOKUP(E311,الأصناف!F310:G1357,2,FALSE),"")</f>
        <v/>
      </c>
      <c r="G311" s="4" t="str">
        <f>IFERROR(VLOOKUP(E311,الأصناف!F309:K609,3,FALSE),"")</f>
        <v/>
      </c>
      <c r="H311" s="4"/>
      <c r="I311" s="4"/>
      <c r="J311" s="4"/>
    </row>
    <row r="312" spans="4:10" ht="18" x14ac:dyDescent="0.2">
      <c r="D312" s="4"/>
      <c r="E312" s="4"/>
      <c r="F312" s="4" t="str">
        <f>IFERROR(VLOOKUP(E312,الأصناف!F311:G1358,2,FALSE),"")</f>
        <v/>
      </c>
      <c r="G312" s="4" t="str">
        <f>IFERROR(VLOOKUP(E312,الأصناف!F310:K610,3,FALSE),"")</f>
        <v/>
      </c>
      <c r="H312" s="4"/>
      <c r="I312" s="4"/>
      <c r="J312" s="4"/>
    </row>
    <row r="313" spans="4:10" ht="18" x14ac:dyDescent="0.2">
      <c r="D313" s="4"/>
      <c r="E313" s="4"/>
      <c r="F313" s="4" t="str">
        <f>IFERROR(VLOOKUP(E313,الأصناف!F312:G1359,2,FALSE),"")</f>
        <v/>
      </c>
      <c r="G313" s="4" t="str">
        <f>IFERROR(VLOOKUP(E313,الأصناف!F311:K611,3,FALSE),"")</f>
        <v/>
      </c>
      <c r="H313" s="4"/>
      <c r="I313" s="4"/>
      <c r="J313" s="4"/>
    </row>
    <row r="314" spans="4:10" ht="18" x14ac:dyDescent="0.2">
      <c r="D314" s="4"/>
      <c r="E314" s="4"/>
      <c r="F314" s="4" t="str">
        <f>IFERROR(VLOOKUP(E314,الأصناف!F313:G1360,2,FALSE),"")</f>
        <v/>
      </c>
      <c r="G314" s="4" t="str">
        <f>IFERROR(VLOOKUP(E314,الأصناف!F312:K612,3,FALSE),"")</f>
        <v/>
      </c>
      <c r="H314" s="4"/>
      <c r="I314" s="4"/>
      <c r="J314" s="4"/>
    </row>
    <row r="315" spans="4:10" ht="18" x14ac:dyDescent="0.2">
      <c r="D315" s="4"/>
      <c r="E315" s="4"/>
      <c r="F315" s="4" t="str">
        <f>IFERROR(VLOOKUP(E315,الأصناف!F314:G1361,2,FALSE),"")</f>
        <v/>
      </c>
      <c r="G315" s="4" t="str">
        <f>IFERROR(VLOOKUP(E315,الأصناف!F313:K613,3,FALSE),"")</f>
        <v/>
      </c>
      <c r="H315" s="4"/>
      <c r="I315" s="4"/>
      <c r="J315" s="4"/>
    </row>
    <row r="316" spans="4:10" ht="18" x14ac:dyDescent="0.2">
      <c r="D316" s="4"/>
      <c r="E316" s="4"/>
      <c r="F316" s="4" t="str">
        <f>IFERROR(VLOOKUP(E316,الأصناف!F315:G1362,2,FALSE),"")</f>
        <v/>
      </c>
      <c r="G316" s="4" t="str">
        <f>IFERROR(VLOOKUP(E316,الأصناف!F314:K614,3,FALSE),"")</f>
        <v/>
      </c>
      <c r="H316" s="4"/>
      <c r="I316" s="4"/>
      <c r="J316" s="4"/>
    </row>
    <row r="317" spans="4:10" ht="18" x14ac:dyDescent="0.2">
      <c r="D317" s="4"/>
      <c r="E317" s="4"/>
      <c r="F317" s="4" t="str">
        <f>IFERROR(VLOOKUP(E317,الأصناف!F316:G1363,2,FALSE),"")</f>
        <v/>
      </c>
      <c r="G317" s="4" t="str">
        <f>IFERROR(VLOOKUP(E317,الأصناف!F315:K615,3,FALSE),"")</f>
        <v/>
      </c>
      <c r="H317" s="4"/>
      <c r="I317" s="4"/>
      <c r="J317" s="4"/>
    </row>
    <row r="318" spans="4:10" ht="18" x14ac:dyDescent="0.2">
      <c r="D318" s="4"/>
      <c r="E318" s="4"/>
      <c r="F318" s="4" t="str">
        <f>IFERROR(VLOOKUP(E318,الأصناف!F317:G1364,2,FALSE),"")</f>
        <v/>
      </c>
      <c r="G318" s="4" t="str">
        <f>IFERROR(VLOOKUP(E318,الأصناف!F316:K616,3,FALSE),"")</f>
        <v/>
      </c>
      <c r="H318" s="4"/>
      <c r="I318" s="4"/>
      <c r="J318" s="4"/>
    </row>
    <row r="319" spans="4:10" ht="18" x14ac:dyDescent="0.2">
      <c r="D319" s="4"/>
      <c r="E319" s="4"/>
      <c r="F319" s="4" t="str">
        <f>IFERROR(VLOOKUP(E319,الأصناف!F318:G1365,2,FALSE),"")</f>
        <v/>
      </c>
      <c r="G319" s="4" t="str">
        <f>IFERROR(VLOOKUP(E319,الأصناف!F317:K617,3,FALSE),"")</f>
        <v/>
      </c>
      <c r="H319" s="4"/>
      <c r="I319" s="4"/>
      <c r="J319" s="4"/>
    </row>
    <row r="320" spans="4:10" ht="18" x14ac:dyDescent="0.2">
      <c r="D320" s="4"/>
      <c r="E320" s="4"/>
      <c r="F320" s="4" t="str">
        <f>IFERROR(VLOOKUP(E320,الأصناف!F319:G1366,2,FALSE),"")</f>
        <v/>
      </c>
      <c r="G320" s="4" t="str">
        <f>IFERROR(VLOOKUP(E320,الأصناف!F318:K618,3,FALSE),"")</f>
        <v/>
      </c>
      <c r="H320" s="4"/>
      <c r="I320" s="4"/>
      <c r="J320" s="4"/>
    </row>
    <row r="321" spans="4:10" ht="18" x14ac:dyDescent="0.2">
      <c r="D321" s="4"/>
      <c r="E321" s="4"/>
      <c r="F321" s="4" t="str">
        <f>IFERROR(VLOOKUP(E321,الأصناف!F320:G1367,2,FALSE),"")</f>
        <v/>
      </c>
      <c r="G321" s="4" t="str">
        <f>IFERROR(VLOOKUP(E321,الأصناف!F319:K619,3,FALSE),"")</f>
        <v/>
      </c>
      <c r="H321" s="4"/>
      <c r="I321" s="4"/>
      <c r="J321" s="4"/>
    </row>
    <row r="322" spans="4:10" ht="18" x14ac:dyDescent="0.2">
      <c r="D322" s="4"/>
      <c r="E322" s="4"/>
      <c r="F322" s="4" t="str">
        <f>IFERROR(VLOOKUP(E322,الأصناف!F321:G1368,2,FALSE),"")</f>
        <v/>
      </c>
      <c r="G322" s="4" t="str">
        <f>IFERROR(VLOOKUP(E322,الأصناف!F320:K620,3,FALSE),"")</f>
        <v/>
      </c>
      <c r="H322" s="4"/>
      <c r="I322" s="4"/>
      <c r="J322" s="4"/>
    </row>
    <row r="323" spans="4:10" ht="18" x14ac:dyDescent="0.2">
      <c r="D323" s="4"/>
      <c r="E323" s="4"/>
      <c r="F323" s="4" t="str">
        <f>IFERROR(VLOOKUP(E323,الأصناف!F322:G1369,2,FALSE),"")</f>
        <v/>
      </c>
      <c r="G323" s="4" t="str">
        <f>IFERROR(VLOOKUP(E323,الأصناف!F321:K621,3,FALSE),"")</f>
        <v/>
      </c>
      <c r="H323" s="4"/>
      <c r="I323" s="4"/>
      <c r="J323" s="4"/>
    </row>
    <row r="324" spans="4:10" ht="18" x14ac:dyDescent="0.2">
      <c r="D324" s="4"/>
      <c r="E324" s="4"/>
      <c r="F324" s="4" t="str">
        <f>IFERROR(VLOOKUP(E324,الأصناف!F323:G1370,2,FALSE),"")</f>
        <v/>
      </c>
      <c r="G324" s="4" t="str">
        <f>IFERROR(VLOOKUP(E324,الأصناف!F322:K622,3,FALSE),"")</f>
        <v/>
      </c>
      <c r="H324" s="4"/>
      <c r="I324" s="4"/>
      <c r="J324" s="4"/>
    </row>
    <row r="325" spans="4:10" ht="18" x14ac:dyDescent="0.2">
      <c r="D325" s="4"/>
      <c r="E325" s="4"/>
      <c r="F325" s="4" t="str">
        <f>IFERROR(VLOOKUP(E325,الأصناف!F324:G1371,2,FALSE),"")</f>
        <v/>
      </c>
      <c r="G325" s="4" t="str">
        <f>IFERROR(VLOOKUP(E325,الأصناف!F323:K623,3,FALSE),"")</f>
        <v/>
      </c>
      <c r="H325" s="4"/>
      <c r="I325" s="4"/>
      <c r="J325" s="4"/>
    </row>
    <row r="326" spans="4:10" ht="18" x14ac:dyDescent="0.2">
      <c r="D326" s="4"/>
      <c r="E326" s="4"/>
      <c r="F326" s="4" t="str">
        <f>IFERROR(VLOOKUP(E326,الأصناف!F325:G1372,2,FALSE),"")</f>
        <v/>
      </c>
      <c r="G326" s="4" t="str">
        <f>IFERROR(VLOOKUP(E326,الأصناف!F324:K624,3,FALSE),"")</f>
        <v/>
      </c>
      <c r="H326" s="4"/>
      <c r="I326" s="4"/>
      <c r="J326" s="4"/>
    </row>
    <row r="327" spans="4:10" ht="18" x14ac:dyDescent="0.2">
      <c r="D327" s="4"/>
      <c r="E327" s="4"/>
      <c r="F327" s="4" t="str">
        <f>IFERROR(VLOOKUP(E327,الأصناف!F326:G1373,2,FALSE),"")</f>
        <v/>
      </c>
      <c r="G327" s="4" t="str">
        <f>IFERROR(VLOOKUP(E327,الأصناف!F325:K625,3,FALSE),"")</f>
        <v/>
      </c>
      <c r="H327" s="4"/>
      <c r="I327" s="4"/>
      <c r="J327" s="4"/>
    </row>
    <row r="328" spans="4:10" ht="18" x14ac:dyDescent="0.2">
      <c r="D328" s="4"/>
      <c r="E328" s="4"/>
      <c r="F328" s="4" t="str">
        <f>IFERROR(VLOOKUP(E328,الأصناف!F327:G1374,2,FALSE),"")</f>
        <v/>
      </c>
      <c r="G328" s="4" t="str">
        <f>IFERROR(VLOOKUP(E328,الأصناف!F326:K626,3,FALSE),"")</f>
        <v/>
      </c>
      <c r="H328" s="4"/>
      <c r="I328" s="4"/>
      <c r="J328" s="4"/>
    </row>
    <row r="329" spans="4:10" ht="18" x14ac:dyDescent="0.2">
      <c r="D329" s="4"/>
      <c r="E329" s="4"/>
      <c r="F329" s="4" t="str">
        <f>IFERROR(VLOOKUP(E329,الأصناف!F328:G1375,2,FALSE),"")</f>
        <v/>
      </c>
      <c r="G329" s="4" t="str">
        <f>IFERROR(VLOOKUP(E329,الأصناف!F327:K627,3,FALSE),"")</f>
        <v/>
      </c>
      <c r="H329" s="4"/>
      <c r="I329" s="4"/>
      <c r="J329" s="4"/>
    </row>
    <row r="330" spans="4:10" ht="18" x14ac:dyDescent="0.2">
      <c r="D330" s="4"/>
      <c r="E330" s="4"/>
      <c r="F330" s="4" t="str">
        <f>IFERROR(VLOOKUP(E330,الأصناف!F329:G1376,2,FALSE),"")</f>
        <v/>
      </c>
      <c r="G330" s="4" t="str">
        <f>IFERROR(VLOOKUP(E330,الأصناف!F328:K628,3,FALSE),"")</f>
        <v/>
      </c>
      <c r="H330" s="4"/>
      <c r="I330" s="4"/>
      <c r="J330" s="4"/>
    </row>
    <row r="331" spans="4:10" ht="18" x14ac:dyDescent="0.2">
      <c r="D331" s="4"/>
      <c r="E331" s="4"/>
      <c r="F331" s="4" t="str">
        <f>IFERROR(VLOOKUP(E331,الأصناف!F330:G1377,2,FALSE),"")</f>
        <v/>
      </c>
      <c r="G331" s="4" t="str">
        <f>IFERROR(VLOOKUP(E331,الأصناف!F329:K629,3,FALSE),"")</f>
        <v/>
      </c>
      <c r="H331" s="4"/>
      <c r="I331" s="4"/>
      <c r="J331" s="4"/>
    </row>
    <row r="332" spans="4:10" ht="18" x14ac:dyDescent="0.2">
      <c r="D332" s="4"/>
      <c r="E332" s="4"/>
      <c r="F332" s="4" t="str">
        <f>IFERROR(VLOOKUP(E332,الأصناف!F331:G1378,2,FALSE),"")</f>
        <v/>
      </c>
      <c r="G332" s="4" t="str">
        <f>IFERROR(VLOOKUP(E332,الأصناف!F330:K630,3,FALSE),"")</f>
        <v/>
      </c>
      <c r="H332" s="4"/>
      <c r="I332" s="4"/>
      <c r="J332" s="4"/>
    </row>
    <row r="333" spans="4:10" ht="18" x14ac:dyDescent="0.2">
      <c r="D333" s="4"/>
      <c r="E333" s="4"/>
      <c r="F333" s="4" t="str">
        <f>IFERROR(VLOOKUP(E333,الأصناف!F332:G1379,2,FALSE),"")</f>
        <v/>
      </c>
      <c r="G333" s="4" t="str">
        <f>IFERROR(VLOOKUP(E333,الأصناف!F331:K631,3,FALSE),"")</f>
        <v/>
      </c>
      <c r="H333" s="4"/>
      <c r="I333" s="4"/>
      <c r="J333" s="4"/>
    </row>
    <row r="334" spans="4:10" ht="18" x14ac:dyDescent="0.2">
      <c r="D334" s="4"/>
      <c r="E334" s="4"/>
      <c r="F334" s="4" t="str">
        <f>IFERROR(VLOOKUP(E334,الأصناف!F333:G1380,2,FALSE),"")</f>
        <v/>
      </c>
      <c r="G334" s="4" t="str">
        <f>IFERROR(VLOOKUP(E334,الأصناف!F332:K632,3,FALSE),"")</f>
        <v/>
      </c>
      <c r="H334" s="4"/>
      <c r="I334" s="4"/>
      <c r="J334" s="4"/>
    </row>
    <row r="335" spans="4:10" ht="18" x14ac:dyDescent="0.2">
      <c r="D335" s="4"/>
      <c r="E335" s="4"/>
      <c r="F335" s="4" t="str">
        <f>IFERROR(VLOOKUP(E335,الأصناف!F334:G1381,2,FALSE),"")</f>
        <v/>
      </c>
      <c r="G335" s="4" t="str">
        <f>IFERROR(VLOOKUP(E335,الأصناف!F333:K633,3,FALSE),"")</f>
        <v/>
      </c>
      <c r="H335" s="4"/>
      <c r="I335" s="4"/>
      <c r="J335" s="4"/>
    </row>
    <row r="336" spans="4:10" ht="18" x14ac:dyDescent="0.2">
      <c r="D336" s="4"/>
      <c r="E336" s="4"/>
      <c r="F336" s="4" t="str">
        <f>IFERROR(VLOOKUP(E336,الأصناف!F335:G1382,2,FALSE),"")</f>
        <v/>
      </c>
      <c r="G336" s="4" t="str">
        <f>IFERROR(VLOOKUP(E336,الأصناف!F334:K634,3,FALSE),"")</f>
        <v/>
      </c>
      <c r="H336" s="4"/>
      <c r="I336" s="4"/>
      <c r="J336" s="4"/>
    </row>
    <row r="337" spans="4:10" ht="18" x14ac:dyDescent="0.2">
      <c r="D337" s="4"/>
      <c r="E337" s="4"/>
      <c r="F337" s="4" t="str">
        <f>IFERROR(VLOOKUP(E337,الأصناف!F336:G1383,2,FALSE),"")</f>
        <v/>
      </c>
      <c r="G337" s="4" t="str">
        <f>IFERROR(VLOOKUP(E337,الأصناف!F335:K635,3,FALSE),"")</f>
        <v/>
      </c>
      <c r="H337" s="4"/>
      <c r="I337" s="4"/>
      <c r="J337" s="4"/>
    </row>
    <row r="338" spans="4:10" ht="18" x14ac:dyDescent="0.2">
      <c r="D338" s="4"/>
      <c r="E338" s="4"/>
      <c r="F338" s="4" t="str">
        <f>IFERROR(VLOOKUP(E338,الأصناف!F337:G1384,2,FALSE),"")</f>
        <v/>
      </c>
      <c r="G338" s="4" t="str">
        <f>IFERROR(VLOOKUP(E338,الأصناف!F336:K636,3,FALSE),"")</f>
        <v/>
      </c>
      <c r="H338" s="4"/>
      <c r="I338" s="4"/>
      <c r="J338" s="4"/>
    </row>
    <row r="339" spans="4:10" ht="18" x14ac:dyDescent="0.2">
      <c r="D339" s="4"/>
      <c r="E339" s="4"/>
      <c r="F339" s="4" t="str">
        <f>IFERROR(VLOOKUP(E339,الأصناف!F338:G1385,2,FALSE),"")</f>
        <v/>
      </c>
      <c r="G339" s="4" t="str">
        <f>IFERROR(VLOOKUP(E339,الأصناف!F337:K637,3,FALSE),"")</f>
        <v/>
      </c>
      <c r="H339" s="4"/>
      <c r="I339" s="4"/>
      <c r="J339" s="4"/>
    </row>
    <row r="340" spans="4:10" ht="18" x14ac:dyDescent="0.2">
      <c r="D340" s="4"/>
      <c r="E340" s="4"/>
      <c r="F340" s="4" t="str">
        <f>IFERROR(VLOOKUP(E340,الأصناف!F339:G1386,2,FALSE),"")</f>
        <v/>
      </c>
      <c r="G340" s="4" t="str">
        <f>IFERROR(VLOOKUP(E340,الأصناف!F338:K638,3,FALSE),"")</f>
        <v/>
      </c>
      <c r="H340" s="4"/>
      <c r="I340" s="4"/>
      <c r="J340" s="4"/>
    </row>
    <row r="341" spans="4:10" ht="18" x14ac:dyDescent="0.2">
      <c r="D341" s="4"/>
      <c r="E341" s="4"/>
      <c r="F341" s="4" t="str">
        <f>IFERROR(VLOOKUP(E341,الأصناف!F340:G1387,2,FALSE),"")</f>
        <v/>
      </c>
      <c r="G341" s="4" t="str">
        <f>IFERROR(VLOOKUP(E341,الأصناف!F339:K639,3,FALSE),"")</f>
        <v/>
      </c>
      <c r="H341" s="4"/>
      <c r="I341" s="4"/>
      <c r="J341" s="4"/>
    </row>
    <row r="342" spans="4:10" ht="18" x14ac:dyDescent="0.2">
      <c r="D342" s="4"/>
      <c r="E342" s="4"/>
      <c r="F342" s="4" t="str">
        <f>IFERROR(VLOOKUP(E342,الأصناف!F341:G1388,2,FALSE),"")</f>
        <v/>
      </c>
      <c r="G342" s="4" t="str">
        <f>IFERROR(VLOOKUP(E342,الأصناف!F340:K640,3,FALSE),"")</f>
        <v/>
      </c>
      <c r="H342" s="4"/>
      <c r="I342" s="4"/>
      <c r="J342" s="4"/>
    </row>
    <row r="343" spans="4:10" ht="18" x14ac:dyDescent="0.2">
      <c r="D343" s="4"/>
      <c r="E343" s="4"/>
      <c r="F343" s="4" t="str">
        <f>IFERROR(VLOOKUP(E343,الأصناف!F342:G1389,2,FALSE),"")</f>
        <v/>
      </c>
      <c r="G343" s="4" t="str">
        <f>IFERROR(VLOOKUP(E343,الأصناف!F341:K641,3,FALSE),"")</f>
        <v/>
      </c>
      <c r="H343" s="4"/>
      <c r="I343" s="4"/>
      <c r="J343" s="4"/>
    </row>
    <row r="344" spans="4:10" ht="18" x14ac:dyDescent="0.2">
      <c r="D344" s="4"/>
      <c r="E344" s="4"/>
      <c r="F344" s="4" t="str">
        <f>IFERROR(VLOOKUP(E344,الأصناف!F343:G1390,2,FALSE),"")</f>
        <v/>
      </c>
      <c r="G344" s="4" t="str">
        <f>IFERROR(VLOOKUP(E344,الأصناف!F342:K642,3,FALSE),"")</f>
        <v/>
      </c>
      <c r="H344" s="4"/>
      <c r="I344" s="4"/>
      <c r="J344" s="4"/>
    </row>
    <row r="345" spans="4:10" ht="18" x14ac:dyDescent="0.2">
      <c r="D345" s="4"/>
      <c r="E345" s="4"/>
      <c r="F345" s="4" t="str">
        <f>IFERROR(VLOOKUP(E345,الأصناف!F344:G1391,2,FALSE),"")</f>
        <v/>
      </c>
      <c r="G345" s="4" t="str">
        <f>IFERROR(VLOOKUP(E345,الأصناف!F343:K643,3,FALSE),"")</f>
        <v/>
      </c>
      <c r="H345" s="4"/>
      <c r="I345" s="4"/>
      <c r="J345" s="4"/>
    </row>
    <row r="346" spans="4:10" ht="18" x14ac:dyDescent="0.2">
      <c r="D346" s="4"/>
      <c r="E346" s="4"/>
      <c r="F346" s="4" t="str">
        <f>IFERROR(VLOOKUP(E346,الأصناف!F345:G1392,2,FALSE),"")</f>
        <v/>
      </c>
      <c r="G346" s="4" t="str">
        <f>IFERROR(VLOOKUP(E346,الأصناف!F344:K644,3,FALSE),"")</f>
        <v/>
      </c>
      <c r="H346" s="4"/>
      <c r="I346" s="4"/>
      <c r="J346" s="4"/>
    </row>
    <row r="347" spans="4:10" ht="18" x14ac:dyDescent="0.2">
      <c r="D347" s="4"/>
      <c r="E347" s="4"/>
      <c r="F347" s="4" t="str">
        <f>IFERROR(VLOOKUP(E347,الأصناف!F346:G1393,2,FALSE),"")</f>
        <v/>
      </c>
      <c r="G347" s="4" t="str">
        <f>IFERROR(VLOOKUP(E347,الأصناف!F345:K645,3,FALSE),"")</f>
        <v/>
      </c>
      <c r="H347" s="4"/>
      <c r="I347" s="4"/>
      <c r="J347" s="4"/>
    </row>
    <row r="348" spans="4:10" ht="18" x14ac:dyDescent="0.2">
      <c r="D348" s="4"/>
      <c r="E348" s="4"/>
      <c r="F348" s="4" t="str">
        <f>IFERROR(VLOOKUP(E348,الأصناف!F347:G1394,2,FALSE),"")</f>
        <v/>
      </c>
      <c r="G348" s="4" t="str">
        <f>IFERROR(VLOOKUP(E348,الأصناف!F346:K646,3,FALSE),"")</f>
        <v/>
      </c>
      <c r="H348" s="4"/>
      <c r="I348" s="4"/>
      <c r="J348" s="4"/>
    </row>
    <row r="349" spans="4:10" ht="18" x14ac:dyDescent="0.2">
      <c r="D349" s="4"/>
      <c r="E349" s="4"/>
      <c r="F349" s="4" t="str">
        <f>IFERROR(VLOOKUP(E349,الأصناف!F348:G1395,2,FALSE),"")</f>
        <v/>
      </c>
      <c r="G349" s="4" t="str">
        <f>IFERROR(VLOOKUP(E349,الأصناف!F347:K647,3,FALSE),"")</f>
        <v/>
      </c>
      <c r="H349" s="4"/>
      <c r="I349" s="4"/>
      <c r="J349" s="4"/>
    </row>
    <row r="350" spans="4:10" ht="18" x14ac:dyDescent="0.2">
      <c r="D350" s="4"/>
      <c r="E350" s="4"/>
      <c r="F350" s="4" t="str">
        <f>IFERROR(VLOOKUP(E350,الأصناف!F349:G1396,2,FALSE),"")</f>
        <v/>
      </c>
      <c r="G350" s="4" t="str">
        <f>IFERROR(VLOOKUP(E350,الأصناف!F348:K648,3,FALSE),"")</f>
        <v/>
      </c>
      <c r="H350" s="4"/>
      <c r="I350" s="4"/>
      <c r="J350" s="4"/>
    </row>
    <row r="351" spans="4:10" ht="18" x14ac:dyDescent="0.2">
      <c r="D351" s="4"/>
      <c r="E351" s="4"/>
      <c r="F351" s="4" t="str">
        <f>IFERROR(VLOOKUP(E351,الأصناف!F350:G1397,2,FALSE),"")</f>
        <v/>
      </c>
      <c r="G351" s="4" t="str">
        <f>IFERROR(VLOOKUP(E351,الأصناف!F349:K649,3,FALSE),"")</f>
        <v/>
      </c>
      <c r="H351" s="4"/>
      <c r="I351" s="4"/>
      <c r="J351" s="4"/>
    </row>
    <row r="352" spans="4:10" ht="18" x14ac:dyDescent="0.2">
      <c r="D352" s="4"/>
      <c r="E352" s="4"/>
      <c r="F352" s="4" t="str">
        <f>IFERROR(VLOOKUP(E352,الأصناف!F351:G1398,2,FALSE),"")</f>
        <v/>
      </c>
      <c r="G352" s="4" t="str">
        <f>IFERROR(VLOOKUP(E352,الأصناف!F350:K650,3,FALSE),"")</f>
        <v/>
      </c>
      <c r="H352" s="4"/>
      <c r="I352" s="4"/>
      <c r="J352" s="4"/>
    </row>
    <row r="353" spans="4:10" ht="18" x14ac:dyDescent="0.2">
      <c r="D353" s="4"/>
      <c r="E353" s="4"/>
      <c r="F353" s="4" t="str">
        <f>IFERROR(VLOOKUP(E353,الأصناف!F352:G1399,2,FALSE),"")</f>
        <v/>
      </c>
      <c r="G353" s="4" t="str">
        <f>IFERROR(VLOOKUP(E353,الأصناف!F351:K651,3,FALSE),"")</f>
        <v/>
      </c>
      <c r="H353" s="4"/>
      <c r="I353" s="4"/>
      <c r="J353" s="4"/>
    </row>
    <row r="354" spans="4:10" ht="18" x14ac:dyDescent="0.2">
      <c r="D354" s="4"/>
      <c r="E354" s="4"/>
      <c r="F354" s="4" t="str">
        <f>IFERROR(VLOOKUP(E354,الأصناف!F353:G1400,2,FALSE),"")</f>
        <v/>
      </c>
      <c r="G354" s="4" t="str">
        <f>IFERROR(VLOOKUP(E354,الأصناف!F352:K652,3,FALSE),"")</f>
        <v/>
      </c>
      <c r="H354" s="4"/>
      <c r="I354" s="4"/>
      <c r="J354" s="4"/>
    </row>
    <row r="355" spans="4:10" ht="18" x14ac:dyDescent="0.2">
      <c r="D355" s="4"/>
      <c r="E355" s="4"/>
      <c r="F355" s="4" t="str">
        <f>IFERROR(VLOOKUP(E355,الأصناف!F354:G1401,2,FALSE),"")</f>
        <v/>
      </c>
      <c r="G355" s="4" t="str">
        <f>IFERROR(VLOOKUP(E355,الأصناف!F353:K653,3,FALSE),"")</f>
        <v/>
      </c>
      <c r="H355" s="4"/>
      <c r="I355" s="4"/>
      <c r="J355" s="4"/>
    </row>
    <row r="356" spans="4:10" ht="18" x14ac:dyDescent="0.2">
      <c r="D356" s="4"/>
      <c r="E356" s="4"/>
      <c r="F356" s="4" t="str">
        <f>IFERROR(VLOOKUP(E356,الأصناف!F355:G1402,2,FALSE),"")</f>
        <v/>
      </c>
      <c r="G356" s="4" t="str">
        <f>IFERROR(VLOOKUP(E356,الأصناف!F354:K654,3,FALSE),"")</f>
        <v/>
      </c>
      <c r="H356" s="4"/>
      <c r="I356" s="4"/>
      <c r="J356" s="4"/>
    </row>
    <row r="357" spans="4:10" ht="18" x14ac:dyDescent="0.2">
      <c r="D357" s="4"/>
      <c r="E357" s="4"/>
      <c r="F357" s="4" t="str">
        <f>IFERROR(VLOOKUP(E357,الأصناف!F356:G1403,2,FALSE),"")</f>
        <v/>
      </c>
      <c r="G357" s="4" t="str">
        <f>IFERROR(VLOOKUP(E357,الأصناف!F355:K655,3,FALSE),"")</f>
        <v/>
      </c>
      <c r="H357" s="4"/>
      <c r="I357" s="4"/>
      <c r="J357" s="4"/>
    </row>
    <row r="358" spans="4:10" ht="18" x14ac:dyDescent="0.2">
      <c r="D358" s="4"/>
      <c r="E358" s="4"/>
      <c r="F358" s="4" t="str">
        <f>IFERROR(VLOOKUP(E358,الأصناف!F357:G1404,2,FALSE),"")</f>
        <v/>
      </c>
      <c r="G358" s="4" t="str">
        <f>IFERROR(VLOOKUP(E358,الأصناف!F356:K656,3,FALSE),"")</f>
        <v/>
      </c>
      <c r="H358" s="4"/>
      <c r="I358" s="4"/>
      <c r="J358" s="4"/>
    </row>
    <row r="359" spans="4:10" ht="18" x14ac:dyDescent="0.2">
      <c r="D359" s="4"/>
      <c r="E359" s="4"/>
      <c r="F359" s="4" t="str">
        <f>IFERROR(VLOOKUP(E359,الأصناف!F358:G1405,2,FALSE),"")</f>
        <v/>
      </c>
      <c r="G359" s="4" t="str">
        <f>IFERROR(VLOOKUP(E359,الأصناف!F357:K657,3,FALSE),"")</f>
        <v/>
      </c>
      <c r="H359" s="4"/>
      <c r="I359" s="4"/>
      <c r="J359" s="4"/>
    </row>
    <row r="360" spans="4:10" ht="18" x14ac:dyDescent="0.2">
      <c r="D360" s="4"/>
      <c r="E360" s="4"/>
      <c r="F360" s="4" t="str">
        <f>IFERROR(VLOOKUP(E360,الأصناف!F359:G1406,2,FALSE),"")</f>
        <v/>
      </c>
      <c r="G360" s="4" t="str">
        <f>IFERROR(VLOOKUP(E360,الأصناف!F358:K658,3,FALSE),"")</f>
        <v/>
      </c>
      <c r="H360" s="4"/>
      <c r="I360" s="4"/>
      <c r="J360" s="4"/>
    </row>
    <row r="361" spans="4:10" ht="18" x14ac:dyDescent="0.2">
      <c r="D361" s="4"/>
      <c r="E361" s="4"/>
      <c r="F361" s="4" t="str">
        <f>IFERROR(VLOOKUP(E361,الأصناف!F360:G1407,2,FALSE),"")</f>
        <v/>
      </c>
      <c r="G361" s="4" t="str">
        <f>IFERROR(VLOOKUP(E361,الأصناف!F359:K659,3,FALSE),"")</f>
        <v/>
      </c>
      <c r="H361" s="4"/>
      <c r="I361" s="4"/>
      <c r="J361" s="4"/>
    </row>
    <row r="362" spans="4:10" ht="18" x14ac:dyDescent="0.2">
      <c r="D362" s="4"/>
      <c r="E362" s="4"/>
      <c r="F362" s="4" t="str">
        <f>IFERROR(VLOOKUP(E362,الأصناف!F361:G1408,2,FALSE),"")</f>
        <v/>
      </c>
      <c r="G362" s="4" t="str">
        <f>IFERROR(VLOOKUP(E362,الأصناف!F360:K660,3,FALSE),"")</f>
        <v/>
      </c>
      <c r="H362" s="4"/>
      <c r="I362" s="4"/>
      <c r="J362" s="4"/>
    </row>
    <row r="363" spans="4:10" ht="18" x14ac:dyDescent="0.2">
      <c r="D363" s="4"/>
      <c r="E363" s="4"/>
      <c r="F363" s="4" t="str">
        <f>IFERROR(VLOOKUP(E363,الأصناف!F362:G1409,2,FALSE),"")</f>
        <v/>
      </c>
      <c r="G363" s="4" t="str">
        <f>IFERROR(VLOOKUP(E363,الأصناف!F361:K661,3,FALSE),"")</f>
        <v/>
      </c>
      <c r="H363" s="4"/>
      <c r="I363" s="4"/>
      <c r="J363" s="4"/>
    </row>
    <row r="364" spans="4:10" ht="18" x14ac:dyDescent="0.2">
      <c r="D364" s="4"/>
      <c r="E364" s="4"/>
      <c r="F364" s="4" t="str">
        <f>IFERROR(VLOOKUP(E364,الأصناف!F363:G1410,2,FALSE),"")</f>
        <v/>
      </c>
      <c r="G364" s="4" t="str">
        <f>IFERROR(VLOOKUP(E364,الأصناف!F362:K662,3,FALSE),"")</f>
        <v/>
      </c>
      <c r="H364" s="4"/>
      <c r="I364" s="4"/>
      <c r="J364" s="4"/>
    </row>
    <row r="365" spans="4:10" ht="18" x14ac:dyDescent="0.2">
      <c r="D365" s="4"/>
      <c r="E365" s="4"/>
      <c r="F365" s="4" t="str">
        <f>IFERROR(VLOOKUP(E365,الأصناف!F364:G1411,2,FALSE),"")</f>
        <v/>
      </c>
      <c r="G365" s="4" t="str">
        <f>IFERROR(VLOOKUP(E365,الأصناف!F363:K663,3,FALSE),"")</f>
        <v/>
      </c>
      <c r="H365" s="4"/>
      <c r="I365" s="4"/>
      <c r="J365" s="4"/>
    </row>
    <row r="366" spans="4:10" ht="18" x14ac:dyDescent="0.2">
      <c r="D366" s="4"/>
      <c r="E366" s="4"/>
      <c r="F366" s="4" t="str">
        <f>IFERROR(VLOOKUP(E366,الأصناف!F365:G1412,2,FALSE),"")</f>
        <v/>
      </c>
      <c r="G366" s="4" t="str">
        <f>IFERROR(VLOOKUP(E366,الأصناف!F364:K664,3,FALSE),"")</f>
        <v/>
      </c>
      <c r="H366" s="4"/>
      <c r="I366" s="4"/>
      <c r="J366" s="4"/>
    </row>
    <row r="367" spans="4:10" ht="18" x14ac:dyDescent="0.2">
      <c r="D367" s="4"/>
      <c r="E367" s="4"/>
      <c r="F367" s="4" t="str">
        <f>IFERROR(VLOOKUP(E367,الأصناف!F366:G1413,2,FALSE),"")</f>
        <v/>
      </c>
      <c r="G367" s="4" t="str">
        <f>IFERROR(VLOOKUP(E367,الأصناف!F365:K665,3,FALSE),"")</f>
        <v/>
      </c>
      <c r="H367" s="4"/>
      <c r="I367" s="4"/>
      <c r="J367" s="4"/>
    </row>
    <row r="368" spans="4:10" ht="18" x14ac:dyDescent="0.2">
      <c r="D368" s="4"/>
      <c r="E368" s="4"/>
      <c r="F368" s="4" t="str">
        <f>IFERROR(VLOOKUP(E368,الأصناف!F367:G1414,2,FALSE),"")</f>
        <v/>
      </c>
      <c r="G368" s="4" t="str">
        <f>IFERROR(VLOOKUP(E368,الأصناف!F366:K666,3,FALSE),"")</f>
        <v/>
      </c>
      <c r="H368" s="4"/>
      <c r="I368" s="4"/>
      <c r="J368" s="4"/>
    </row>
    <row r="369" spans="4:10" ht="18" x14ac:dyDescent="0.2">
      <c r="D369" s="4"/>
      <c r="E369" s="4"/>
      <c r="F369" s="4" t="str">
        <f>IFERROR(VLOOKUP(E369,الأصناف!F368:G1415,2,FALSE),"")</f>
        <v/>
      </c>
      <c r="G369" s="4" t="str">
        <f>IFERROR(VLOOKUP(E369,الأصناف!F367:K667,3,FALSE),"")</f>
        <v/>
      </c>
      <c r="H369" s="4"/>
      <c r="I369" s="4"/>
      <c r="J369" s="4"/>
    </row>
    <row r="370" spans="4:10" ht="18" x14ac:dyDescent="0.2">
      <c r="D370" s="4"/>
      <c r="E370" s="4"/>
      <c r="F370" s="4" t="str">
        <f>IFERROR(VLOOKUP(E370,الأصناف!F369:G1416,2,FALSE),"")</f>
        <v/>
      </c>
      <c r="G370" s="4" t="str">
        <f>IFERROR(VLOOKUP(E370,الأصناف!F368:K668,3,FALSE),"")</f>
        <v/>
      </c>
      <c r="H370" s="4"/>
      <c r="I370" s="4"/>
      <c r="J370" s="4"/>
    </row>
    <row r="371" spans="4:10" ht="18" x14ac:dyDescent="0.2">
      <c r="D371" s="4"/>
      <c r="E371" s="4"/>
      <c r="F371" s="4" t="str">
        <f>IFERROR(VLOOKUP(E371,الأصناف!F370:G1417,2,FALSE),"")</f>
        <v/>
      </c>
      <c r="G371" s="4" t="str">
        <f>IFERROR(VLOOKUP(E371,الأصناف!F369:K669,3,FALSE),"")</f>
        <v/>
      </c>
      <c r="H371" s="4"/>
      <c r="I371" s="4"/>
      <c r="J371" s="4"/>
    </row>
    <row r="372" spans="4:10" ht="18" x14ac:dyDescent="0.2">
      <c r="D372" s="4"/>
      <c r="E372" s="4"/>
      <c r="F372" s="4" t="str">
        <f>IFERROR(VLOOKUP(E372,الأصناف!F371:G1418,2,FALSE),"")</f>
        <v/>
      </c>
      <c r="G372" s="4" t="str">
        <f>IFERROR(VLOOKUP(E372,الأصناف!F370:K670,3,FALSE),"")</f>
        <v/>
      </c>
      <c r="H372" s="4"/>
      <c r="I372" s="4"/>
      <c r="J372" s="4"/>
    </row>
    <row r="373" spans="4:10" ht="18" x14ac:dyDescent="0.2">
      <c r="D373" s="4"/>
      <c r="E373" s="4"/>
      <c r="F373" s="4" t="str">
        <f>IFERROR(VLOOKUP(E373,الأصناف!F372:G1419,2,FALSE),"")</f>
        <v/>
      </c>
      <c r="G373" s="4" t="str">
        <f>IFERROR(VLOOKUP(E373,الأصناف!F371:K671,3,FALSE),"")</f>
        <v/>
      </c>
      <c r="H373" s="4"/>
      <c r="I373" s="4"/>
      <c r="J373" s="4"/>
    </row>
    <row r="374" spans="4:10" ht="18" x14ac:dyDescent="0.2">
      <c r="D374" s="4"/>
      <c r="E374" s="4"/>
      <c r="F374" s="4" t="str">
        <f>IFERROR(VLOOKUP(E374,الأصناف!F373:G1420,2,FALSE),"")</f>
        <v/>
      </c>
      <c r="G374" s="4" t="str">
        <f>IFERROR(VLOOKUP(E374,الأصناف!F372:K672,3,FALSE),"")</f>
        <v/>
      </c>
      <c r="H374" s="4"/>
      <c r="I374" s="4"/>
      <c r="J374" s="4"/>
    </row>
    <row r="375" spans="4:10" ht="18" x14ac:dyDescent="0.2">
      <c r="D375" s="4"/>
      <c r="E375" s="4"/>
      <c r="F375" s="4" t="str">
        <f>IFERROR(VLOOKUP(E375,الأصناف!F374:G1421,2,FALSE),"")</f>
        <v/>
      </c>
      <c r="G375" s="4" t="str">
        <f>IFERROR(VLOOKUP(E375,الأصناف!F373:K673,3,FALSE),"")</f>
        <v/>
      </c>
      <c r="H375" s="4"/>
      <c r="I375" s="4"/>
      <c r="J375" s="4"/>
    </row>
    <row r="376" spans="4:10" ht="18" x14ac:dyDescent="0.2">
      <c r="D376" s="4"/>
      <c r="E376" s="4"/>
      <c r="F376" s="4" t="str">
        <f>IFERROR(VLOOKUP(E376,الأصناف!F375:G1422,2,FALSE),"")</f>
        <v/>
      </c>
      <c r="G376" s="4" t="str">
        <f>IFERROR(VLOOKUP(E376,الأصناف!F374:K674,3,FALSE),"")</f>
        <v/>
      </c>
      <c r="H376" s="4"/>
      <c r="I376" s="4"/>
      <c r="J376" s="4"/>
    </row>
    <row r="377" spans="4:10" ht="18" x14ac:dyDescent="0.2">
      <c r="D377" s="4"/>
      <c r="E377" s="4"/>
      <c r="F377" s="4" t="str">
        <f>IFERROR(VLOOKUP(E377,الأصناف!F376:G1423,2,FALSE),"")</f>
        <v/>
      </c>
      <c r="G377" s="4" t="str">
        <f>IFERROR(VLOOKUP(E377,الأصناف!F375:K675,3,FALSE),"")</f>
        <v/>
      </c>
      <c r="H377" s="4"/>
      <c r="I377" s="4"/>
      <c r="J377" s="4"/>
    </row>
    <row r="378" spans="4:10" ht="18" x14ac:dyDescent="0.2">
      <c r="D378" s="4"/>
      <c r="E378" s="4"/>
      <c r="F378" s="4" t="str">
        <f>IFERROR(VLOOKUP(E378,الأصناف!F377:G1424,2,FALSE),"")</f>
        <v/>
      </c>
      <c r="G378" s="4" t="str">
        <f>IFERROR(VLOOKUP(E378,الأصناف!F376:K676,3,FALSE),"")</f>
        <v/>
      </c>
      <c r="H378" s="4"/>
      <c r="I378" s="4"/>
      <c r="J378" s="4"/>
    </row>
    <row r="379" spans="4:10" ht="18" x14ac:dyDescent="0.2">
      <c r="D379" s="4"/>
      <c r="E379" s="4"/>
      <c r="F379" s="4" t="str">
        <f>IFERROR(VLOOKUP(E379,الأصناف!F378:G1425,2,FALSE),"")</f>
        <v/>
      </c>
      <c r="G379" s="4" t="str">
        <f>IFERROR(VLOOKUP(E379,الأصناف!F377:K677,3,FALSE),"")</f>
        <v/>
      </c>
      <c r="H379" s="4"/>
      <c r="I379" s="4"/>
      <c r="J379" s="4"/>
    </row>
    <row r="380" spans="4:10" ht="18" x14ac:dyDescent="0.2">
      <c r="D380" s="4"/>
      <c r="E380" s="4"/>
      <c r="F380" s="4" t="str">
        <f>IFERROR(VLOOKUP(E380,الأصناف!F379:G1426,2,FALSE),"")</f>
        <v/>
      </c>
      <c r="G380" s="4" t="str">
        <f>IFERROR(VLOOKUP(E380,الأصناف!F378:K678,3,FALSE),"")</f>
        <v/>
      </c>
      <c r="H380" s="4"/>
      <c r="I380" s="4"/>
      <c r="J380" s="4"/>
    </row>
    <row r="381" spans="4:10" ht="18" x14ac:dyDescent="0.2">
      <c r="D381" s="4"/>
      <c r="E381" s="4"/>
      <c r="F381" s="4" t="str">
        <f>IFERROR(VLOOKUP(E381,الأصناف!F380:G1427,2,FALSE),"")</f>
        <v/>
      </c>
      <c r="G381" s="4" t="str">
        <f>IFERROR(VLOOKUP(E381,الأصناف!F379:K679,3,FALSE),"")</f>
        <v/>
      </c>
      <c r="H381" s="4"/>
      <c r="I381" s="4"/>
      <c r="J381" s="4"/>
    </row>
    <row r="382" spans="4:10" ht="18" x14ac:dyDescent="0.2">
      <c r="D382" s="4"/>
      <c r="E382" s="4"/>
      <c r="F382" s="4" t="str">
        <f>IFERROR(VLOOKUP(E382,الأصناف!F381:G1428,2,FALSE),"")</f>
        <v/>
      </c>
      <c r="G382" s="4" t="str">
        <f>IFERROR(VLOOKUP(E382,الأصناف!F380:K680,3,FALSE),"")</f>
        <v/>
      </c>
      <c r="H382" s="4"/>
      <c r="I382" s="4"/>
      <c r="J382" s="4"/>
    </row>
    <row r="383" spans="4:10" ht="18" x14ac:dyDescent="0.2">
      <c r="D383" s="4"/>
      <c r="E383" s="4"/>
      <c r="F383" s="4" t="str">
        <f>IFERROR(VLOOKUP(E383,الأصناف!F382:G1429,2,FALSE),"")</f>
        <v/>
      </c>
      <c r="G383" s="4" t="str">
        <f>IFERROR(VLOOKUP(E383,الأصناف!F381:K681,3,FALSE),"")</f>
        <v/>
      </c>
      <c r="H383" s="4"/>
      <c r="I383" s="4"/>
      <c r="J383" s="4"/>
    </row>
    <row r="384" spans="4:10" ht="18" x14ac:dyDescent="0.2">
      <c r="D384" s="4"/>
      <c r="E384" s="4"/>
      <c r="F384" s="4" t="str">
        <f>IFERROR(VLOOKUP(E384,الأصناف!F383:G1430,2,FALSE),"")</f>
        <v/>
      </c>
      <c r="G384" s="4" t="str">
        <f>IFERROR(VLOOKUP(E384,الأصناف!F382:K682,3,FALSE),"")</f>
        <v/>
      </c>
      <c r="H384" s="4"/>
      <c r="I384" s="4"/>
      <c r="J384" s="4"/>
    </row>
    <row r="385" spans="4:10" ht="18" x14ac:dyDescent="0.2">
      <c r="D385" s="4"/>
      <c r="E385" s="4"/>
      <c r="F385" s="4" t="str">
        <f>IFERROR(VLOOKUP(E385,الأصناف!F384:G1431,2,FALSE),"")</f>
        <v/>
      </c>
      <c r="G385" s="4" t="str">
        <f>IFERROR(VLOOKUP(E385,الأصناف!F383:K683,3,FALSE),"")</f>
        <v/>
      </c>
      <c r="H385" s="4"/>
      <c r="I385" s="4"/>
      <c r="J385" s="4"/>
    </row>
    <row r="386" spans="4:10" ht="18" x14ac:dyDescent="0.2">
      <c r="D386" s="4"/>
      <c r="E386" s="4"/>
      <c r="F386" s="4" t="str">
        <f>IFERROR(VLOOKUP(E386,الأصناف!F385:G1432,2,FALSE),"")</f>
        <v/>
      </c>
      <c r="G386" s="4" t="str">
        <f>IFERROR(VLOOKUP(E386,الأصناف!F384:K684,3,FALSE),"")</f>
        <v/>
      </c>
      <c r="H386" s="4"/>
      <c r="I386" s="4"/>
      <c r="J386" s="4"/>
    </row>
    <row r="387" spans="4:10" ht="18" x14ac:dyDescent="0.2">
      <c r="D387" s="4"/>
      <c r="E387" s="4"/>
      <c r="F387" s="4" t="str">
        <f>IFERROR(VLOOKUP(E387,الأصناف!F386:G1433,2,FALSE),"")</f>
        <v/>
      </c>
      <c r="G387" s="4" t="str">
        <f>IFERROR(VLOOKUP(E387,الأصناف!F385:K685,3,FALSE),"")</f>
        <v/>
      </c>
      <c r="H387" s="4"/>
      <c r="I387" s="4"/>
      <c r="J387" s="4"/>
    </row>
    <row r="388" spans="4:10" ht="18" x14ac:dyDescent="0.2">
      <c r="D388" s="4"/>
      <c r="E388" s="4"/>
      <c r="F388" s="4" t="str">
        <f>IFERROR(VLOOKUP(E388,الأصناف!F387:G1434,2,FALSE),"")</f>
        <v/>
      </c>
      <c r="G388" s="4" t="str">
        <f>IFERROR(VLOOKUP(E388,الأصناف!F386:K686,3,FALSE),"")</f>
        <v/>
      </c>
      <c r="H388" s="4"/>
      <c r="I388" s="4"/>
      <c r="J388" s="4"/>
    </row>
    <row r="389" spans="4:10" ht="18" x14ac:dyDescent="0.2">
      <c r="D389" s="4"/>
      <c r="E389" s="4"/>
      <c r="F389" s="4" t="str">
        <f>IFERROR(VLOOKUP(E389,الأصناف!F388:G1435,2,FALSE),"")</f>
        <v/>
      </c>
      <c r="G389" s="4" t="str">
        <f>IFERROR(VLOOKUP(E389,الأصناف!F387:K687,3,FALSE),"")</f>
        <v/>
      </c>
      <c r="H389" s="4"/>
      <c r="I389" s="4"/>
      <c r="J389" s="4"/>
    </row>
    <row r="390" spans="4:10" ht="18" x14ac:dyDescent="0.2">
      <c r="D390" s="4"/>
      <c r="E390" s="4"/>
      <c r="F390" s="4" t="str">
        <f>IFERROR(VLOOKUP(E390,الأصناف!F389:G1436,2,FALSE),"")</f>
        <v/>
      </c>
      <c r="G390" s="4" t="str">
        <f>IFERROR(VLOOKUP(E390,الأصناف!F388:K688,3,FALSE),"")</f>
        <v/>
      </c>
      <c r="H390" s="4"/>
      <c r="I390" s="4"/>
      <c r="J390" s="4"/>
    </row>
    <row r="391" spans="4:10" ht="18" x14ac:dyDescent="0.2">
      <c r="D391" s="4"/>
      <c r="E391" s="4"/>
      <c r="F391" s="4" t="str">
        <f>IFERROR(VLOOKUP(E391,الأصناف!F390:G1437,2,FALSE),"")</f>
        <v/>
      </c>
      <c r="G391" s="4" t="str">
        <f>IFERROR(VLOOKUP(E391,الأصناف!F389:K689,3,FALSE),"")</f>
        <v/>
      </c>
      <c r="H391" s="4"/>
      <c r="I391" s="4"/>
      <c r="J391" s="4"/>
    </row>
    <row r="392" spans="4:10" ht="18" x14ac:dyDescent="0.2">
      <c r="D392" s="4"/>
      <c r="E392" s="4"/>
      <c r="F392" s="4" t="str">
        <f>IFERROR(VLOOKUP(E392,الأصناف!F391:G1438,2,FALSE),"")</f>
        <v/>
      </c>
      <c r="G392" s="4" t="str">
        <f>IFERROR(VLOOKUP(E392,الأصناف!F390:K690,3,FALSE),"")</f>
        <v/>
      </c>
      <c r="H392" s="4"/>
      <c r="I392" s="4"/>
      <c r="J392" s="4"/>
    </row>
    <row r="393" spans="4:10" ht="18" x14ac:dyDescent="0.2">
      <c r="D393" s="4"/>
      <c r="E393" s="4"/>
      <c r="F393" s="4" t="str">
        <f>IFERROR(VLOOKUP(E393,الأصناف!F392:G1439,2,FALSE),"")</f>
        <v/>
      </c>
      <c r="G393" s="4" t="str">
        <f>IFERROR(VLOOKUP(E393,الأصناف!F391:K691,3,FALSE),"")</f>
        <v/>
      </c>
      <c r="H393" s="4"/>
      <c r="I393" s="4"/>
      <c r="J393" s="4"/>
    </row>
    <row r="394" spans="4:10" ht="18" x14ac:dyDescent="0.2">
      <c r="D394" s="4"/>
      <c r="E394" s="4"/>
      <c r="F394" s="4" t="str">
        <f>IFERROR(VLOOKUP(E394,الأصناف!F393:G1440,2,FALSE),"")</f>
        <v/>
      </c>
      <c r="G394" s="4" t="str">
        <f>IFERROR(VLOOKUP(E394,الأصناف!F392:K692,3,FALSE),"")</f>
        <v/>
      </c>
      <c r="H394" s="4"/>
      <c r="I394" s="4"/>
      <c r="J394" s="4"/>
    </row>
    <row r="395" spans="4:10" ht="18" x14ac:dyDescent="0.2">
      <c r="D395" s="4"/>
      <c r="E395" s="4"/>
      <c r="F395" s="4" t="str">
        <f>IFERROR(VLOOKUP(E395,الأصناف!F394:G1441,2,FALSE),"")</f>
        <v/>
      </c>
      <c r="G395" s="4" t="str">
        <f>IFERROR(VLOOKUP(E395,الأصناف!F393:K693,3,FALSE),"")</f>
        <v/>
      </c>
      <c r="H395" s="4"/>
      <c r="I395" s="4"/>
      <c r="J395" s="4"/>
    </row>
    <row r="396" spans="4:10" ht="18" x14ac:dyDescent="0.2">
      <c r="D396" s="4"/>
      <c r="E396" s="4"/>
      <c r="F396" s="4" t="str">
        <f>IFERROR(VLOOKUP(E396,الأصناف!F395:G1442,2,FALSE),"")</f>
        <v/>
      </c>
      <c r="G396" s="4" t="str">
        <f>IFERROR(VLOOKUP(E396,الأصناف!F394:K694,3,FALSE),"")</f>
        <v/>
      </c>
      <c r="H396" s="4"/>
      <c r="I396" s="4"/>
      <c r="J396" s="4"/>
    </row>
    <row r="397" spans="4:10" ht="18" x14ac:dyDescent="0.2">
      <c r="D397" s="4"/>
      <c r="E397" s="4"/>
      <c r="F397" s="4" t="str">
        <f>IFERROR(VLOOKUP(E397,الأصناف!F396:G1443,2,FALSE),"")</f>
        <v/>
      </c>
      <c r="G397" s="4" t="str">
        <f>IFERROR(VLOOKUP(E397,الأصناف!F395:K695,3,FALSE),"")</f>
        <v/>
      </c>
      <c r="H397" s="4"/>
      <c r="I397" s="4"/>
      <c r="J397" s="4"/>
    </row>
    <row r="398" spans="4:10" ht="18" x14ac:dyDescent="0.2">
      <c r="D398" s="4"/>
      <c r="E398" s="4"/>
      <c r="F398" s="4" t="str">
        <f>IFERROR(VLOOKUP(E398,الأصناف!F397:G1444,2,FALSE),"")</f>
        <v/>
      </c>
      <c r="G398" s="4" t="str">
        <f>IFERROR(VLOOKUP(E398,الأصناف!F396:K696,3,FALSE),"")</f>
        <v/>
      </c>
      <c r="H398" s="4"/>
      <c r="I398" s="4"/>
      <c r="J398" s="4"/>
    </row>
    <row r="399" spans="4:10" ht="18" x14ac:dyDescent="0.2">
      <c r="D399" s="4"/>
      <c r="E399" s="4"/>
      <c r="F399" s="4" t="str">
        <f>IFERROR(VLOOKUP(E399,الأصناف!F398:G1445,2,FALSE),"")</f>
        <v/>
      </c>
      <c r="G399" s="4" t="str">
        <f>IFERROR(VLOOKUP(E399,الأصناف!F397:K697,3,FALSE),"")</f>
        <v/>
      </c>
      <c r="H399" s="4"/>
      <c r="I399" s="4"/>
      <c r="J399" s="4"/>
    </row>
    <row r="400" spans="4:10" ht="18" x14ac:dyDescent="0.2">
      <c r="D400" s="4"/>
      <c r="E400" s="4"/>
      <c r="F400" s="4" t="str">
        <f>IFERROR(VLOOKUP(E400,الأصناف!F399:G1446,2,FALSE),"")</f>
        <v/>
      </c>
      <c r="G400" s="4" t="str">
        <f>IFERROR(VLOOKUP(E400,الأصناف!F398:K698,3,FALSE),"")</f>
        <v/>
      </c>
      <c r="H400" s="4"/>
      <c r="I400" s="4"/>
      <c r="J400" s="4"/>
    </row>
    <row r="401" spans="4:10" ht="18" x14ac:dyDescent="0.2">
      <c r="D401" s="4"/>
      <c r="E401" s="4"/>
      <c r="F401" s="4" t="str">
        <f>IFERROR(VLOOKUP(E401,الأصناف!F400:G1447,2,FALSE),"")</f>
        <v/>
      </c>
      <c r="G401" s="4" t="str">
        <f>IFERROR(VLOOKUP(E401,الأصناف!F399:K699,3,FALSE),"")</f>
        <v/>
      </c>
      <c r="H401" s="4"/>
      <c r="I401" s="4"/>
      <c r="J401" s="4"/>
    </row>
    <row r="402" spans="4:10" ht="18" x14ac:dyDescent="0.2">
      <c r="D402" s="4"/>
      <c r="E402" s="4"/>
      <c r="F402" s="4" t="str">
        <f>IFERROR(VLOOKUP(E402,الأصناف!F401:G1448,2,FALSE),"")</f>
        <v/>
      </c>
      <c r="G402" s="4" t="str">
        <f>IFERROR(VLOOKUP(E402,الأصناف!F400:K700,3,FALSE),"")</f>
        <v/>
      </c>
      <c r="H402" s="4"/>
      <c r="I402" s="4"/>
      <c r="J402" s="4"/>
    </row>
    <row r="403" spans="4:10" ht="18" x14ac:dyDescent="0.2">
      <c r="D403" s="4"/>
      <c r="E403" s="4"/>
      <c r="F403" s="4" t="str">
        <f>IFERROR(VLOOKUP(E403,الأصناف!F402:G1449,2,FALSE),"")</f>
        <v/>
      </c>
      <c r="G403" s="4" t="str">
        <f>IFERROR(VLOOKUP(E403,الأصناف!F401:K701,3,FALSE),"")</f>
        <v/>
      </c>
      <c r="H403" s="4"/>
      <c r="I403" s="4"/>
      <c r="J403" s="4"/>
    </row>
    <row r="404" spans="4:10" ht="18" x14ac:dyDescent="0.2">
      <c r="D404" s="4"/>
      <c r="E404" s="4"/>
      <c r="F404" s="4" t="str">
        <f>IFERROR(VLOOKUP(E404,الأصناف!F403:G1450,2,FALSE),"")</f>
        <v/>
      </c>
      <c r="G404" s="4" t="str">
        <f>IFERROR(VLOOKUP(E404,الأصناف!F402:K702,3,FALSE),"")</f>
        <v/>
      </c>
      <c r="H404" s="4"/>
      <c r="I404" s="4"/>
      <c r="J404" s="4"/>
    </row>
    <row r="405" spans="4:10" ht="18" x14ac:dyDescent="0.2">
      <c r="D405" s="4"/>
      <c r="E405" s="4"/>
      <c r="F405" s="4" t="str">
        <f>IFERROR(VLOOKUP(E405,الأصناف!F404:G1451,2,FALSE),"")</f>
        <v/>
      </c>
      <c r="G405" s="4" t="str">
        <f>IFERROR(VLOOKUP(E405,الأصناف!F403:K703,3,FALSE),"")</f>
        <v/>
      </c>
      <c r="H405" s="4"/>
      <c r="I405" s="4"/>
      <c r="J405" s="4"/>
    </row>
    <row r="406" spans="4:10" ht="18" x14ac:dyDescent="0.2">
      <c r="D406" s="4"/>
      <c r="E406" s="4"/>
      <c r="F406" s="4" t="str">
        <f>IFERROR(VLOOKUP(E406,الأصناف!F405:G1452,2,FALSE),"")</f>
        <v/>
      </c>
      <c r="G406" s="4" t="str">
        <f>IFERROR(VLOOKUP(E406,الأصناف!F404:K704,3,FALSE),"")</f>
        <v/>
      </c>
      <c r="H406" s="4"/>
      <c r="I406" s="4"/>
      <c r="J406" s="4"/>
    </row>
    <row r="407" spans="4:10" ht="18" x14ac:dyDescent="0.2">
      <c r="D407" s="4"/>
      <c r="E407" s="4"/>
      <c r="F407" s="4" t="str">
        <f>IFERROR(VLOOKUP(E407,الأصناف!F406:G1453,2,FALSE),"")</f>
        <v/>
      </c>
      <c r="G407" s="4" t="str">
        <f>IFERROR(VLOOKUP(E407,الأصناف!F405:K705,3,FALSE),"")</f>
        <v/>
      </c>
      <c r="H407" s="4"/>
      <c r="I407" s="4"/>
      <c r="J407" s="4"/>
    </row>
    <row r="408" spans="4:10" ht="18" x14ac:dyDescent="0.2">
      <c r="D408" s="4"/>
      <c r="E408" s="4"/>
      <c r="F408" s="4" t="str">
        <f>IFERROR(VLOOKUP(E408,الأصناف!F407:G1454,2,FALSE),"")</f>
        <v/>
      </c>
      <c r="G408" s="4" t="str">
        <f>IFERROR(VLOOKUP(E408,الأصناف!F406:K706,3,FALSE),"")</f>
        <v/>
      </c>
      <c r="H408" s="4"/>
      <c r="I408" s="4"/>
      <c r="J408" s="4"/>
    </row>
    <row r="409" spans="4:10" ht="18" x14ac:dyDescent="0.2">
      <c r="D409" s="4"/>
      <c r="E409" s="4"/>
      <c r="F409" s="4" t="str">
        <f>IFERROR(VLOOKUP(E409,الأصناف!F408:G1455,2,FALSE),"")</f>
        <v/>
      </c>
      <c r="G409" s="4" t="str">
        <f>IFERROR(VLOOKUP(E409,الأصناف!F407:K707,3,FALSE),"")</f>
        <v/>
      </c>
      <c r="H409" s="4"/>
      <c r="I409" s="4"/>
      <c r="J409" s="4"/>
    </row>
    <row r="410" spans="4:10" ht="18" x14ac:dyDescent="0.2">
      <c r="D410" s="4"/>
      <c r="E410" s="4"/>
      <c r="F410" s="4" t="str">
        <f>IFERROR(VLOOKUP(E410,الأصناف!F409:G1456,2,FALSE),"")</f>
        <v/>
      </c>
      <c r="G410" s="4" t="str">
        <f>IFERROR(VLOOKUP(E410,الأصناف!F408:K708,3,FALSE),"")</f>
        <v/>
      </c>
      <c r="H410" s="4"/>
      <c r="I410" s="4"/>
      <c r="J410" s="4"/>
    </row>
    <row r="411" spans="4:10" ht="18" x14ac:dyDescent="0.2">
      <c r="D411" s="4"/>
      <c r="E411" s="4"/>
      <c r="F411" s="4" t="str">
        <f>IFERROR(VLOOKUP(E411,الأصناف!F410:G1457,2,FALSE),"")</f>
        <v/>
      </c>
      <c r="G411" s="4" t="str">
        <f>IFERROR(VLOOKUP(E411,الأصناف!F409:K709,3,FALSE),"")</f>
        <v/>
      </c>
      <c r="H411" s="4"/>
      <c r="I411" s="4"/>
      <c r="J411" s="4"/>
    </row>
    <row r="412" spans="4:10" ht="18" x14ac:dyDescent="0.2">
      <c r="D412" s="4"/>
      <c r="E412" s="4"/>
      <c r="F412" s="4" t="str">
        <f>IFERROR(VLOOKUP(E412,الأصناف!F411:G1458,2,FALSE),"")</f>
        <v/>
      </c>
      <c r="G412" s="4" t="str">
        <f>IFERROR(VLOOKUP(E412,الأصناف!F410:K710,3,FALSE),"")</f>
        <v/>
      </c>
      <c r="H412" s="4"/>
      <c r="I412" s="4"/>
      <c r="J412" s="4"/>
    </row>
    <row r="413" spans="4:10" ht="18" x14ac:dyDescent="0.2">
      <c r="D413" s="4"/>
      <c r="E413" s="4"/>
      <c r="F413" s="4" t="str">
        <f>IFERROR(VLOOKUP(E413,الأصناف!F412:G1459,2,FALSE),"")</f>
        <v/>
      </c>
      <c r="G413" s="4" t="str">
        <f>IFERROR(VLOOKUP(E413,الأصناف!F411:K711,3,FALSE),"")</f>
        <v/>
      </c>
      <c r="H413" s="4"/>
      <c r="I413" s="4"/>
      <c r="J413" s="4"/>
    </row>
    <row r="414" spans="4:10" ht="18" x14ac:dyDescent="0.2">
      <c r="D414" s="4"/>
      <c r="E414" s="4"/>
      <c r="F414" s="4" t="str">
        <f>IFERROR(VLOOKUP(E414,الأصناف!F413:G1460,2,FALSE),"")</f>
        <v/>
      </c>
      <c r="G414" s="4" t="str">
        <f>IFERROR(VLOOKUP(E414,الأصناف!F412:K712,3,FALSE),"")</f>
        <v/>
      </c>
      <c r="H414" s="4"/>
      <c r="I414" s="4"/>
      <c r="J414" s="4"/>
    </row>
    <row r="415" spans="4:10" ht="18" x14ac:dyDescent="0.2">
      <c r="D415" s="4"/>
      <c r="E415" s="4"/>
      <c r="F415" s="4" t="str">
        <f>IFERROR(VLOOKUP(E415,الأصناف!F414:G1461,2,FALSE),"")</f>
        <v/>
      </c>
      <c r="G415" s="4" t="str">
        <f>IFERROR(VLOOKUP(E415,الأصناف!F413:K713,3,FALSE),"")</f>
        <v/>
      </c>
      <c r="H415" s="4"/>
      <c r="I415" s="4"/>
      <c r="J415" s="4"/>
    </row>
    <row r="416" spans="4:10" ht="18" x14ac:dyDescent="0.2">
      <c r="D416" s="4"/>
      <c r="E416" s="4"/>
      <c r="F416" s="4" t="str">
        <f>IFERROR(VLOOKUP(E416,الأصناف!F415:G1462,2,FALSE),"")</f>
        <v/>
      </c>
      <c r="G416" s="4" t="str">
        <f>IFERROR(VLOOKUP(E416,الأصناف!F414:K714,3,FALSE),"")</f>
        <v/>
      </c>
      <c r="H416" s="4"/>
      <c r="I416" s="4"/>
      <c r="J416" s="4"/>
    </row>
    <row r="417" spans="4:10" ht="18" x14ac:dyDescent="0.2">
      <c r="D417" s="4"/>
      <c r="E417" s="4"/>
      <c r="F417" s="4" t="str">
        <f>IFERROR(VLOOKUP(E417,الأصناف!F416:G1463,2,FALSE),"")</f>
        <v/>
      </c>
      <c r="G417" s="4" t="str">
        <f>IFERROR(VLOOKUP(E417,الأصناف!F415:K715,3,FALSE),"")</f>
        <v/>
      </c>
      <c r="H417" s="4"/>
      <c r="I417" s="4"/>
      <c r="J417" s="4"/>
    </row>
    <row r="418" spans="4:10" ht="18" x14ac:dyDescent="0.2">
      <c r="D418" s="4"/>
      <c r="E418" s="4"/>
      <c r="F418" s="4" t="str">
        <f>IFERROR(VLOOKUP(E418,الأصناف!F417:G1464,2,FALSE),"")</f>
        <v/>
      </c>
      <c r="G418" s="4" t="str">
        <f>IFERROR(VLOOKUP(E418,الأصناف!F416:K716,3,FALSE),"")</f>
        <v/>
      </c>
      <c r="H418" s="4"/>
      <c r="I418" s="4"/>
      <c r="J418" s="4"/>
    </row>
    <row r="419" spans="4:10" ht="18" x14ac:dyDescent="0.2">
      <c r="D419" s="4"/>
      <c r="E419" s="4"/>
      <c r="F419" s="4" t="str">
        <f>IFERROR(VLOOKUP(E419,الأصناف!F418:G1465,2,FALSE),"")</f>
        <v/>
      </c>
      <c r="G419" s="4" t="str">
        <f>IFERROR(VLOOKUP(E419,الأصناف!F417:K717,3,FALSE),"")</f>
        <v/>
      </c>
      <c r="H419" s="4"/>
      <c r="I419" s="4"/>
      <c r="J419" s="4"/>
    </row>
    <row r="420" spans="4:10" ht="18" x14ac:dyDescent="0.2">
      <c r="D420" s="4"/>
      <c r="E420" s="4"/>
      <c r="F420" s="4" t="str">
        <f>IFERROR(VLOOKUP(E420,الأصناف!F419:G1466,2,FALSE),"")</f>
        <v/>
      </c>
      <c r="G420" s="4" t="str">
        <f>IFERROR(VLOOKUP(E420,الأصناف!F418:K718,3,FALSE),"")</f>
        <v/>
      </c>
      <c r="H420" s="4"/>
      <c r="I420" s="4"/>
      <c r="J420" s="4"/>
    </row>
    <row r="421" spans="4:10" ht="18" x14ac:dyDescent="0.2">
      <c r="D421" s="4"/>
      <c r="E421" s="4"/>
      <c r="F421" s="4" t="str">
        <f>IFERROR(VLOOKUP(E421,الأصناف!F420:G1467,2,FALSE),"")</f>
        <v/>
      </c>
      <c r="G421" s="4" t="str">
        <f>IFERROR(VLOOKUP(E421,الأصناف!F419:K719,3,FALSE),"")</f>
        <v/>
      </c>
      <c r="H421" s="4"/>
      <c r="I421" s="4"/>
      <c r="J421" s="4"/>
    </row>
    <row r="422" spans="4:10" ht="18" x14ac:dyDescent="0.2">
      <c r="D422" s="4"/>
      <c r="E422" s="4"/>
      <c r="F422" s="4" t="str">
        <f>IFERROR(VLOOKUP(E422,الأصناف!F421:G1468,2,FALSE),"")</f>
        <v/>
      </c>
      <c r="G422" s="4" t="str">
        <f>IFERROR(VLOOKUP(E422,الأصناف!F420:K720,3,FALSE),"")</f>
        <v/>
      </c>
      <c r="H422" s="4"/>
      <c r="I422" s="4"/>
      <c r="J422" s="4"/>
    </row>
    <row r="423" spans="4:10" ht="18" x14ac:dyDescent="0.2">
      <c r="D423" s="4"/>
      <c r="E423" s="4"/>
      <c r="F423" s="4" t="str">
        <f>IFERROR(VLOOKUP(E423,الأصناف!F422:G1469,2,FALSE),"")</f>
        <v/>
      </c>
      <c r="G423" s="4" t="str">
        <f>IFERROR(VLOOKUP(E423,الأصناف!F421:K721,3,FALSE),"")</f>
        <v/>
      </c>
      <c r="H423" s="4"/>
      <c r="I423" s="4"/>
      <c r="J423" s="4"/>
    </row>
    <row r="424" spans="4:10" ht="18" x14ac:dyDescent="0.2">
      <c r="D424" s="4"/>
      <c r="E424" s="4"/>
      <c r="F424" s="4" t="str">
        <f>IFERROR(VLOOKUP(E424,الأصناف!F423:G1470,2,FALSE),"")</f>
        <v/>
      </c>
      <c r="G424" s="4" t="str">
        <f>IFERROR(VLOOKUP(E424,الأصناف!F422:K722,3,FALSE),"")</f>
        <v/>
      </c>
      <c r="H424" s="4"/>
      <c r="I424" s="4"/>
      <c r="J424" s="4"/>
    </row>
    <row r="425" spans="4:10" ht="18" x14ac:dyDescent="0.2">
      <c r="D425" s="4"/>
      <c r="E425" s="4"/>
      <c r="F425" s="4" t="str">
        <f>IFERROR(VLOOKUP(E425,الأصناف!F424:G1471,2,FALSE),"")</f>
        <v/>
      </c>
      <c r="G425" s="4" t="str">
        <f>IFERROR(VLOOKUP(E425,الأصناف!F423:K723,3,FALSE),"")</f>
        <v/>
      </c>
      <c r="H425" s="4"/>
      <c r="I425" s="4"/>
      <c r="J425" s="4"/>
    </row>
    <row r="426" spans="4:10" ht="18" x14ac:dyDescent="0.2">
      <c r="D426" s="4"/>
      <c r="E426" s="4"/>
      <c r="F426" s="4" t="str">
        <f>IFERROR(VLOOKUP(E426,الأصناف!F425:G1472,2,FALSE),"")</f>
        <v/>
      </c>
      <c r="G426" s="4" t="str">
        <f>IFERROR(VLOOKUP(E426,الأصناف!F424:K724,3,FALSE),"")</f>
        <v/>
      </c>
      <c r="H426" s="4"/>
      <c r="I426" s="4"/>
      <c r="J426" s="4"/>
    </row>
    <row r="427" spans="4:10" ht="18" x14ac:dyDescent="0.2">
      <c r="D427" s="4"/>
      <c r="E427" s="4"/>
      <c r="F427" s="4" t="str">
        <f>IFERROR(VLOOKUP(E427,الأصناف!F426:G1473,2,FALSE),"")</f>
        <v/>
      </c>
      <c r="G427" s="4" t="str">
        <f>IFERROR(VLOOKUP(E427,الأصناف!F425:K725,3,FALSE),"")</f>
        <v/>
      </c>
      <c r="H427" s="4"/>
      <c r="I427" s="4"/>
      <c r="J427" s="4"/>
    </row>
    <row r="428" spans="4:10" ht="18" x14ac:dyDescent="0.2">
      <c r="D428" s="4"/>
      <c r="E428" s="4"/>
      <c r="F428" s="4" t="str">
        <f>IFERROR(VLOOKUP(E428,الأصناف!F427:G1474,2,FALSE),"")</f>
        <v/>
      </c>
      <c r="G428" s="4" t="str">
        <f>IFERROR(VLOOKUP(E428,الأصناف!F426:K726,3,FALSE),"")</f>
        <v/>
      </c>
      <c r="H428" s="4"/>
      <c r="I428" s="4"/>
      <c r="J428" s="4"/>
    </row>
    <row r="429" spans="4:10" ht="18" x14ac:dyDescent="0.2">
      <c r="D429" s="4"/>
      <c r="E429" s="4"/>
      <c r="F429" s="4" t="str">
        <f>IFERROR(VLOOKUP(E429,الأصناف!F428:G1475,2,FALSE),"")</f>
        <v/>
      </c>
      <c r="G429" s="4" t="str">
        <f>IFERROR(VLOOKUP(E429,الأصناف!F427:K727,3,FALSE),"")</f>
        <v/>
      </c>
      <c r="H429" s="4"/>
      <c r="I429" s="4"/>
      <c r="J429" s="4"/>
    </row>
    <row r="430" spans="4:10" ht="18" x14ac:dyDescent="0.2">
      <c r="D430" s="4"/>
      <c r="E430" s="4"/>
      <c r="F430" s="4" t="str">
        <f>IFERROR(VLOOKUP(E430,الأصناف!F429:G1476,2,FALSE),"")</f>
        <v/>
      </c>
      <c r="G430" s="4" t="str">
        <f>IFERROR(VLOOKUP(E430,الأصناف!F428:K728,3,FALSE),"")</f>
        <v/>
      </c>
      <c r="H430" s="4"/>
      <c r="I430" s="4"/>
      <c r="J430" s="4"/>
    </row>
    <row r="431" spans="4:10" ht="18" x14ac:dyDescent="0.2">
      <c r="D431" s="4"/>
      <c r="E431" s="4"/>
      <c r="F431" s="4" t="str">
        <f>IFERROR(VLOOKUP(E431,الأصناف!F430:G1477,2,FALSE),"")</f>
        <v/>
      </c>
      <c r="G431" s="4" t="str">
        <f>IFERROR(VLOOKUP(E431,الأصناف!F429:K729,3,FALSE),"")</f>
        <v/>
      </c>
      <c r="H431" s="4"/>
      <c r="I431" s="4"/>
      <c r="J431" s="4"/>
    </row>
    <row r="432" spans="4:10" ht="18" x14ac:dyDescent="0.2">
      <c r="D432" s="4"/>
      <c r="E432" s="4"/>
      <c r="F432" s="4" t="str">
        <f>IFERROR(VLOOKUP(E432,الأصناف!F431:G1478,2,FALSE),"")</f>
        <v/>
      </c>
      <c r="G432" s="4" t="str">
        <f>IFERROR(VLOOKUP(E432,الأصناف!F430:K730,3,FALSE),"")</f>
        <v/>
      </c>
      <c r="H432" s="4"/>
      <c r="I432" s="4"/>
      <c r="J432" s="4"/>
    </row>
    <row r="433" spans="4:10" ht="18" x14ac:dyDescent="0.2">
      <c r="D433" s="4"/>
      <c r="E433" s="4"/>
      <c r="F433" s="4" t="str">
        <f>IFERROR(VLOOKUP(E433,الأصناف!F432:G1479,2,FALSE),"")</f>
        <v/>
      </c>
      <c r="G433" s="4" t="str">
        <f>IFERROR(VLOOKUP(E433,الأصناف!F431:K731,3,FALSE),"")</f>
        <v/>
      </c>
      <c r="H433" s="4"/>
      <c r="I433" s="4"/>
      <c r="J433" s="4"/>
    </row>
    <row r="434" spans="4:10" ht="18" x14ac:dyDescent="0.2">
      <c r="D434" s="4"/>
      <c r="E434" s="4"/>
      <c r="F434" s="4" t="str">
        <f>IFERROR(VLOOKUP(E434,الأصناف!F433:G1480,2,FALSE),"")</f>
        <v/>
      </c>
      <c r="G434" s="4" t="str">
        <f>IFERROR(VLOOKUP(E434,الأصناف!F432:K732,3,FALSE),"")</f>
        <v/>
      </c>
      <c r="H434" s="4"/>
      <c r="I434" s="4"/>
      <c r="J434" s="4"/>
    </row>
    <row r="435" spans="4:10" ht="18" x14ac:dyDescent="0.2">
      <c r="D435" s="4"/>
      <c r="E435" s="4"/>
      <c r="F435" s="4" t="str">
        <f>IFERROR(VLOOKUP(E435,الأصناف!F434:G1481,2,FALSE),"")</f>
        <v/>
      </c>
      <c r="G435" s="4" t="str">
        <f>IFERROR(VLOOKUP(E435,الأصناف!F433:K733,3,FALSE),"")</f>
        <v/>
      </c>
      <c r="H435" s="4"/>
      <c r="I435" s="4"/>
      <c r="J435" s="4"/>
    </row>
    <row r="436" spans="4:10" ht="18" x14ac:dyDescent="0.2">
      <c r="D436" s="4"/>
      <c r="E436" s="4"/>
      <c r="F436" s="4" t="str">
        <f>IFERROR(VLOOKUP(E436,الأصناف!F435:G1482,2,FALSE),"")</f>
        <v/>
      </c>
      <c r="G436" s="4" t="str">
        <f>IFERROR(VLOOKUP(E436,الأصناف!F434:K734,3,FALSE),"")</f>
        <v/>
      </c>
      <c r="H436" s="4"/>
      <c r="I436" s="4"/>
      <c r="J436" s="4"/>
    </row>
    <row r="437" spans="4:10" ht="18" x14ac:dyDescent="0.2">
      <c r="D437" s="4"/>
      <c r="E437" s="4"/>
      <c r="F437" s="4" t="str">
        <f>IFERROR(VLOOKUP(E437,الأصناف!F436:G1483,2,FALSE),"")</f>
        <v/>
      </c>
      <c r="G437" s="4" t="str">
        <f>IFERROR(VLOOKUP(E437,الأصناف!F435:K735,3,FALSE),"")</f>
        <v/>
      </c>
      <c r="H437" s="4"/>
      <c r="I437" s="4"/>
      <c r="J437" s="4"/>
    </row>
    <row r="438" spans="4:10" ht="18" x14ac:dyDescent="0.2">
      <c r="D438" s="4"/>
      <c r="E438" s="4"/>
      <c r="F438" s="4" t="str">
        <f>IFERROR(VLOOKUP(E438,الأصناف!F437:G1484,2,FALSE),"")</f>
        <v/>
      </c>
      <c r="G438" s="4" t="str">
        <f>IFERROR(VLOOKUP(E438,الأصناف!F436:K736,3,FALSE),"")</f>
        <v/>
      </c>
      <c r="H438" s="4"/>
      <c r="I438" s="4"/>
      <c r="J438" s="4"/>
    </row>
    <row r="439" spans="4:10" ht="18" x14ac:dyDescent="0.2">
      <c r="D439" s="4"/>
      <c r="E439" s="4"/>
      <c r="F439" s="4" t="str">
        <f>IFERROR(VLOOKUP(E439,الأصناف!F438:G1485,2,FALSE),"")</f>
        <v/>
      </c>
      <c r="G439" s="4" t="str">
        <f>IFERROR(VLOOKUP(E439,الأصناف!F437:K737,3,FALSE),"")</f>
        <v/>
      </c>
      <c r="H439" s="4"/>
      <c r="I439" s="4"/>
      <c r="J439" s="4"/>
    </row>
    <row r="440" spans="4:10" ht="18" x14ac:dyDescent="0.2">
      <c r="D440" s="4"/>
      <c r="E440" s="4"/>
      <c r="F440" s="4" t="str">
        <f>IFERROR(VLOOKUP(E440,الأصناف!F439:G1486,2,FALSE),"")</f>
        <v/>
      </c>
      <c r="G440" s="4" t="str">
        <f>IFERROR(VLOOKUP(E440,الأصناف!F438:K738,3,FALSE),"")</f>
        <v/>
      </c>
      <c r="H440" s="4"/>
      <c r="I440" s="4"/>
      <c r="J440" s="4"/>
    </row>
    <row r="441" spans="4:10" ht="18" x14ac:dyDescent="0.2">
      <c r="D441" s="4"/>
      <c r="E441" s="4"/>
      <c r="F441" s="4" t="str">
        <f>IFERROR(VLOOKUP(E441,الأصناف!F440:G1487,2,FALSE),"")</f>
        <v/>
      </c>
      <c r="G441" s="4" t="str">
        <f>IFERROR(VLOOKUP(E441,الأصناف!F439:K739,3,FALSE),"")</f>
        <v/>
      </c>
      <c r="H441" s="4"/>
      <c r="I441" s="4"/>
      <c r="J441" s="4"/>
    </row>
    <row r="442" spans="4:10" ht="18" x14ac:dyDescent="0.2">
      <c r="D442" s="4"/>
      <c r="E442" s="4"/>
      <c r="F442" s="4" t="str">
        <f>IFERROR(VLOOKUP(E442,الأصناف!F441:G1488,2,FALSE),"")</f>
        <v/>
      </c>
      <c r="G442" s="4" t="str">
        <f>IFERROR(VLOOKUP(E442,الأصناف!F440:K740,3,FALSE),"")</f>
        <v/>
      </c>
      <c r="H442" s="4"/>
      <c r="I442" s="4"/>
      <c r="J442" s="4"/>
    </row>
    <row r="443" spans="4:10" ht="18" x14ac:dyDescent="0.2">
      <c r="D443" s="4"/>
      <c r="E443" s="4"/>
      <c r="F443" s="4" t="str">
        <f>IFERROR(VLOOKUP(E443,الأصناف!F442:G1489,2,FALSE),"")</f>
        <v/>
      </c>
      <c r="G443" s="4" t="str">
        <f>IFERROR(VLOOKUP(E443,الأصناف!F441:K741,3,FALSE),"")</f>
        <v/>
      </c>
      <c r="H443" s="4"/>
      <c r="I443" s="4"/>
      <c r="J443" s="4"/>
    </row>
    <row r="444" spans="4:10" ht="18" x14ac:dyDescent="0.2">
      <c r="D444" s="4"/>
      <c r="E444" s="4"/>
      <c r="F444" s="4" t="str">
        <f>IFERROR(VLOOKUP(E444,الأصناف!F443:G1490,2,FALSE),"")</f>
        <v/>
      </c>
      <c r="G444" s="4" t="str">
        <f>IFERROR(VLOOKUP(E444,الأصناف!F442:K742,3,FALSE),"")</f>
        <v/>
      </c>
      <c r="H444" s="4"/>
      <c r="I444" s="4"/>
      <c r="J444" s="4"/>
    </row>
    <row r="445" spans="4:10" ht="18" x14ac:dyDescent="0.2">
      <c r="D445" s="4"/>
      <c r="E445" s="4"/>
      <c r="F445" s="4" t="str">
        <f>IFERROR(VLOOKUP(E445,الأصناف!F444:G1491,2,FALSE),"")</f>
        <v/>
      </c>
      <c r="G445" s="4" t="str">
        <f>IFERROR(VLOOKUP(E445,الأصناف!F443:K743,3,FALSE),"")</f>
        <v/>
      </c>
      <c r="H445" s="4"/>
      <c r="I445" s="4"/>
      <c r="J445" s="4"/>
    </row>
    <row r="446" spans="4:10" ht="18" x14ac:dyDescent="0.2">
      <c r="D446" s="4"/>
      <c r="E446" s="4"/>
      <c r="F446" s="4" t="str">
        <f>IFERROR(VLOOKUP(E446,الأصناف!F445:G1492,2,FALSE),"")</f>
        <v/>
      </c>
      <c r="G446" s="4" t="str">
        <f>IFERROR(VLOOKUP(E446,الأصناف!F444:K744,3,FALSE),"")</f>
        <v/>
      </c>
      <c r="H446" s="4"/>
      <c r="I446" s="4"/>
      <c r="J446" s="4"/>
    </row>
    <row r="447" spans="4:10" ht="18" x14ac:dyDescent="0.2">
      <c r="D447" s="4"/>
      <c r="E447" s="4"/>
      <c r="F447" s="4" t="str">
        <f>IFERROR(VLOOKUP(E447,الأصناف!F446:G1493,2,FALSE),"")</f>
        <v/>
      </c>
      <c r="G447" s="4" t="str">
        <f>IFERROR(VLOOKUP(E447,الأصناف!F445:K745,3,FALSE),"")</f>
        <v/>
      </c>
      <c r="H447" s="4"/>
      <c r="I447" s="4"/>
      <c r="J447" s="4"/>
    </row>
    <row r="448" spans="4:10" ht="18" x14ac:dyDescent="0.2">
      <c r="D448" s="4"/>
      <c r="E448" s="4"/>
      <c r="F448" s="4" t="str">
        <f>IFERROR(VLOOKUP(E448,الأصناف!F447:G1494,2,FALSE),"")</f>
        <v/>
      </c>
      <c r="G448" s="4" t="str">
        <f>IFERROR(VLOOKUP(E448,الأصناف!F446:K746,3,FALSE),"")</f>
        <v/>
      </c>
      <c r="H448" s="4"/>
      <c r="I448" s="4"/>
      <c r="J448" s="4"/>
    </row>
    <row r="449" spans="4:10" ht="18" x14ac:dyDescent="0.2">
      <c r="D449" s="4"/>
      <c r="E449" s="4"/>
      <c r="F449" s="4" t="str">
        <f>IFERROR(VLOOKUP(E449,الأصناف!F448:G1495,2,FALSE),"")</f>
        <v/>
      </c>
      <c r="G449" s="4" t="str">
        <f>IFERROR(VLOOKUP(E449,الأصناف!F447:K747,3,FALSE),"")</f>
        <v/>
      </c>
      <c r="H449" s="4"/>
      <c r="I449" s="4"/>
      <c r="J449" s="4"/>
    </row>
    <row r="450" spans="4:10" ht="18" x14ac:dyDescent="0.2">
      <c r="D450" s="4"/>
      <c r="E450" s="4"/>
      <c r="F450" s="4" t="str">
        <f>IFERROR(VLOOKUP(E450,الأصناف!F449:G1496,2,FALSE),"")</f>
        <v/>
      </c>
      <c r="G450" s="4" t="str">
        <f>IFERROR(VLOOKUP(E450,الأصناف!F448:K748,3,FALSE),"")</f>
        <v/>
      </c>
      <c r="H450" s="4"/>
      <c r="I450" s="4"/>
      <c r="J450" s="4"/>
    </row>
    <row r="451" spans="4:10" ht="18" x14ac:dyDescent="0.2">
      <c r="D451" s="4"/>
      <c r="E451" s="4"/>
      <c r="F451" s="4" t="str">
        <f>IFERROR(VLOOKUP(E451,الأصناف!F450:G1497,2,FALSE),"")</f>
        <v/>
      </c>
      <c r="G451" s="4" t="str">
        <f>IFERROR(VLOOKUP(E451,الأصناف!F449:K749,3,FALSE),"")</f>
        <v/>
      </c>
      <c r="H451" s="4"/>
      <c r="I451" s="4"/>
      <c r="J451" s="4"/>
    </row>
    <row r="452" spans="4:10" ht="18" x14ac:dyDescent="0.2">
      <c r="D452" s="4"/>
      <c r="E452" s="4"/>
      <c r="F452" s="4" t="str">
        <f>IFERROR(VLOOKUP(E452,الأصناف!F451:G1498,2,FALSE),"")</f>
        <v/>
      </c>
      <c r="G452" s="4" t="str">
        <f>IFERROR(VLOOKUP(E452,الأصناف!F450:K750,3,FALSE),"")</f>
        <v/>
      </c>
      <c r="H452" s="4"/>
      <c r="I452" s="4"/>
      <c r="J452" s="4"/>
    </row>
    <row r="453" spans="4:10" ht="18" x14ac:dyDescent="0.2">
      <c r="D453" s="4"/>
      <c r="E453" s="4"/>
      <c r="F453" s="4" t="str">
        <f>IFERROR(VLOOKUP(E453,الأصناف!F452:G1499,2,FALSE),"")</f>
        <v/>
      </c>
      <c r="G453" s="4" t="str">
        <f>IFERROR(VLOOKUP(E453,الأصناف!F451:K751,3,FALSE),"")</f>
        <v/>
      </c>
      <c r="H453" s="4"/>
      <c r="I453" s="4"/>
      <c r="J453" s="4"/>
    </row>
    <row r="454" spans="4:10" ht="18" x14ac:dyDescent="0.2">
      <c r="D454" s="4"/>
      <c r="E454" s="4"/>
      <c r="F454" s="4" t="str">
        <f>IFERROR(VLOOKUP(E454,الأصناف!F453:G1500,2,FALSE),"")</f>
        <v/>
      </c>
      <c r="G454" s="4" t="str">
        <f>IFERROR(VLOOKUP(E454,الأصناف!F452:K752,3,FALSE),"")</f>
        <v/>
      </c>
      <c r="H454" s="4"/>
      <c r="I454" s="4"/>
      <c r="J454" s="4"/>
    </row>
    <row r="455" spans="4:10" ht="18" x14ac:dyDescent="0.2">
      <c r="D455" s="4"/>
      <c r="E455" s="4"/>
      <c r="F455" s="4" t="str">
        <f>IFERROR(VLOOKUP(E455,الأصناف!F454:G1501,2,FALSE),"")</f>
        <v/>
      </c>
      <c r="G455" s="4" t="str">
        <f>IFERROR(VLOOKUP(E455,الأصناف!F453:K753,3,FALSE),"")</f>
        <v/>
      </c>
      <c r="H455" s="4"/>
      <c r="I455" s="4"/>
      <c r="J455" s="4"/>
    </row>
    <row r="456" spans="4:10" ht="18" x14ac:dyDescent="0.2">
      <c r="D456" s="4"/>
      <c r="E456" s="4"/>
      <c r="F456" s="4" t="str">
        <f>IFERROR(VLOOKUP(E456,الأصناف!F455:G1502,2,FALSE),"")</f>
        <v/>
      </c>
      <c r="G456" s="4" t="str">
        <f>IFERROR(VLOOKUP(E456,الأصناف!F454:K754,3,FALSE),"")</f>
        <v/>
      </c>
      <c r="H456" s="4"/>
      <c r="I456" s="4"/>
      <c r="J456" s="4"/>
    </row>
    <row r="457" spans="4:10" ht="18" x14ac:dyDescent="0.2">
      <c r="D457" s="4"/>
      <c r="E457" s="4"/>
      <c r="F457" s="4" t="str">
        <f>IFERROR(VLOOKUP(E457,الأصناف!F456:G1503,2,FALSE),"")</f>
        <v/>
      </c>
      <c r="G457" s="4" t="str">
        <f>IFERROR(VLOOKUP(E457,الأصناف!F455:K755,3,FALSE),"")</f>
        <v/>
      </c>
      <c r="H457" s="4"/>
      <c r="I457" s="4"/>
      <c r="J457" s="4"/>
    </row>
    <row r="458" spans="4:10" ht="18" x14ac:dyDescent="0.2">
      <c r="D458" s="4"/>
      <c r="E458" s="4"/>
      <c r="F458" s="4" t="str">
        <f>IFERROR(VLOOKUP(E458,الأصناف!F457:G1504,2,FALSE),"")</f>
        <v/>
      </c>
      <c r="G458" s="4" t="str">
        <f>IFERROR(VLOOKUP(E458,الأصناف!F456:K756,3,FALSE),"")</f>
        <v/>
      </c>
      <c r="H458" s="4"/>
      <c r="I458" s="4"/>
      <c r="J458" s="4"/>
    </row>
    <row r="459" spans="4:10" ht="18" x14ac:dyDescent="0.2">
      <c r="D459" s="4"/>
      <c r="E459" s="4"/>
      <c r="F459" s="4" t="str">
        <f>IFERROR(VLOOKUP(E459,الأصناف!F458:G1505,2,FALSE),"")</f>
        <v/>
      </c>
      <c r="G459" s="4" t="str">
        <f>IFERROR(VLOOKUP(E459,الأصناف!F457:K757,3,FALSE),"")</f>
        <v/>
      </c>
      <c r="H459" s="4"/>
      <c r="I459" s="4"/>
      <c r="J459" s="4"/>
    </row>
    <row r="460" spans="4:10" ht="18" x14ac:dyDescent="0.2">
      <c r="D460" s="4"/>
      <c r="E460" s="4"/>
      <c r="F460" s="4" t="str">
        <f>IFERROR(VLOOKUP(E460,الأصناف!F459:G1506,2,FALSE),"")</f>
        <v/>
      </c>
      <c r="G460" s="4" t="str">
        <f>IFERROR(VLOOKUP(E460,الأصناف!F458:K758,3,FALSE),"")</f>
        <v/>
      </c>
      <c r="H460" s="4"/>
      <c r="I460" s="4"/>
      <c r="J460" s="4"/>
    </row>
    <row r="461" spans="4:10" ht="18" x14ac:dyDescent="0.2">
      <c r="D461" s="4"/>
      <c r="E461" s="4"/>
      <c r="F461" s="4" t="str">
        <f>IFERROR(VLOOKUP(E461,الأصناف!F460:G1507,2,FALSE),"")</f>
        <v/>
      </c>
      <c r="G461" s="4" t="str">
        <f>IFERROR(VLOOKUP(E461,الأصناف!F459:K759,3,FALSE),"")</f>
        <v/>
      </c>
      <c r="H461" s="4"/>
      <c r="I461" s="4"/>
      <c r="J461" s="4"/>
    </row>
    <row r="462" spans="4:10" ht="18" x14ac:dyDescent="0.2">
      <c r="D462" s="4"/>
      <c r="E462" s="4"/>
      <c r="F462" s="4" t="str">
        <f>IFERROR(VLOOKUP(E462,الأصناف!F461:G1508,2,FALSE),"")</f>
        <v/>
      </c>
      <c r="G462" s="4" t="str">
        <f>IFERROR(VLOOKUP(E462,الأصناف!F460:K760,3,FALSE),"")</f>
        <v/>
      </c>
      <c r="H462" s="4"/>
      <c r="I462" s="4"/>
      <c r="J462" s="4"/>
    </row>
    <row r="463" spans="4:10" ht="18" x14ac:dyDescent="0.2">
      <c r="D463" s="4"/>
      <c r="E463" s="4"/>
      <c r="F463" s="4" t="str">
        <f>IFERROR(VLOOKUP(E463,الأصناف!F462:G1509,2,FALSE),"")</f>
        <v/>
      </c>
      <c r="G463" s="4" t="str">
        <f>IFERROR(VLOOKUP(E463,الأصناف!F461:K761,3,FALSE),"")</f>
        <v/>
      </c>
      <c r="H463" s="4"/>
      <c r="I463" s="4"/>
      <c r="J463" s="4"/>
    </row>
    <row r="464" spans="4:10" ht="18" x14ac:dyDescent="0.2">
      <c r="D464" s="4"/>
      <c r="E464" s="4"/>
      <c r="F464" s="4" t="str">
        <f>IFERROR(VLOOKUP(E464,الأصناف!F463:G1510,2,FALSE),"")</f>
        <v/>
      </c>
      <c r="G464" s="4" t="str">
        <f>IFERROR(VLOOKUP(E464,الأصناف!F462:K762,3,FALSE),"")</f>
        <v/>
      </c>
      <c r="H464" s="4"/>
      <c r="I464" s="4"/>
      <c r="J464" s="4"/>
    </row>
    <row r="465" spans="4:10" ht="18" x14ac:dyDescent="0.2">
      <c r="D465" s="4"/>
      <c r="E465" s="4"/>
      <c r="F465" s="4" t="str">
        <f>IFERROR(VLOOKUP(E465,الأصناف!F464:G1511,2,FALSE),"")</f>
        <v/>
      </c>
      <c r="G465" s="4" t="str">
        <f>IFERROR(VLOOKUP(E465,الأصناف!F463:K763,3,FALSE),"")</f>
        <v/>
      </c>
      <c r="H465" s="4"/>
      <c r="I465" s="4"/>
      <c r="J465" s="4"/>
    </row>
    <row r="466" spans="4:10" ht="18" x14ac:dyDescent="0.2">
      <c r="D466" s="4"/>
      <c r="E466" s="4"/>
      <c r="F466" s="4" t="str">
        <f>IFERROR(VLOOKUP(E466,الأصناف!F465:G1512,2,FALSE),"")</f>
        <v/>
      </c>
      <c r="G466" s="4" t="str">
        <f>IFERROR(VLOOKUP(E466,الأصناف!F464:K764,3,FALSE),"")</f>
        <v/>
      </c>
      <c r="H466" s="4"/>
      <c r="I466" s="4"/>
      <c r="J466" s="4"/>
    </row>
    <row r="467" spans="4:10" ht="18" x14ac:dyDescent="0.2">
      <c r="D467" s="4"/>
      <c r="E467" s="4"/>
      <c r="F467" s="4" t="str">
        <f>IFERROR(VLOOKUP(E467,الأصناف!F466:G1513,2,FALSE),"")</f>
        <v/>
      </c>
      <c r="G467" s="4" t="str">
        <f>IFERROR(VLOOKUP(E467,الأصناف!F465:K765,3,FALSE),"")</f>
        <v/>
      </c>
      <c r="H467" s="4"/>
      <c r="I467" s="4"/>
      <c r="J467" s="4"/>
    </row>
    <row r="468" spans="4:10" ht="18" x14ac:dyDescent="0.2">
      <c r="D468" s="4"/>
      <c r="E468" s="4"/>
      <c r="F468" s="4" t="str">
        <f>IFERROR(VLOOKUP(E468,الأصناف!F467:G1514,2,FALSE),"")</f>
        <v/>
      </c>
      <c r="G468" s="4" t="str">
        <f>IFERROR(VLOOKUP(E468,الأصناف!F466:K766,3,FALSE),"")</f>
        <v/>
      </c>
      <c r="H468" s="4"/>
      <c r="I468" s="4"/>
      <c r="J468" s="4"/>
    </row>
    <row r="469" spans="4:10" ht="18" x14ac:dyDescent="0.2">
      <c r="D469" s="4"/>
      <c r="E469" s="4"/>
      <c r="F469" s="4" t="str">
        <f>IFERROR(VLOOKUP(E469,الأصناف!F468:G1515,2,FALSE),"")</f>
        <v/>
      </c>
      <c r="G469" s="4" t="str">
        <f>IFERROR(VLOOKUP(E469,الأصناف!F467:K767,3,FALSE),"")</f>
        <v/>
      </c>
      <c r="H469" s="4"/>
      <c r="I469" s="4"/>
      <c r="J469" s="4"/>
    </row>
    <row r="470" spans="4:10" ht="18" x14ac:dyDescent="0.2">
      <c r="D470" s="4"/>
      <c r="E470" s="4"/>
      <c r="F470" s="4" t="str">
        <f>IFERROR(VLOOKUP(E470,الأصناف!F469:G1516,2,FALSE),"")</f>
        <v/>
      </c>
      <c r="G470" s="4" t="str">
        <f>IFERROR(VLOOKUP(E470,الأصناف!F468:K768,3,FALSE),"")</f>
        <v/>
      </c>
      <c r="H470" s="4"/>
      <c r="I470" s="4"/>
      <c r="J470" s="4"/>
    </row>
    <row r="471" spans="4:10" ht="18" x14ac:dyDescent="0.2">
      <c r="D471" s="4"/>
      <c r="E471" s="4"/>
      <c r="F471" s="4" t="str">
        <f>IFERROR(VLOOKUP(E471,الأصناف!F470:G1517,2,FALSE),"")</f>
        <v/>
      </c>
      <c r="G471" s="4" t="str">
        <f>IFERROR(VLOOKUP(E471,الأصناف!F469:K769,3,FALSE),"")</f>
        <v/>
      </c>
      <c r="H471" s="4"/>
      <c r="I471" s="4"/>
      <c r="J471" s="4"/>
    </row>
    <row r="472" spans="4:10" ht="18" x14ac:dyDescent="0.2">
      <c r="D472" s="4"/>
      <c r="E472" s="4"/>
      <c r="F472" s="4" t="str">
        <f>IFERROR(VLOOKUP(E472,الأصناف!F471:G1518,2,FALSE),"")</f>
        <v/>
      </c>
      <c r="G472" s="4" t="str">
        <f>IFERROR(VLOOKUP(E472,الأصناف!F470:K770,3,FALSE),"")</f>
        <v/>
      </c>
      <c r="H472" s="4"/>
      <c r="I472" s="4"/>
      <c r="J472" s="4"/>
    </row>
    <row r="473" spans="4:10" ht="18" x14ac:dyDescent="0.2">
      <c r="D473" s="4"/>
      <c r="E473" s="4"/>
      <c r="F473" s="4" t="str">
        <f>IFERROR(VLOOKUP(E473,الأصناف!F472:G1519,2,FALSE),"")</f>
        <v/>
      </c>
      <c r="G473" s="4" t="str">
        <f>IFERROR(VLOOKUP(E473,الأصناف!F471:K771,3,FALSE),"")</f>
        <v/>
      </c>
      <c r="H473" s="4"/>
      <c r="I473" s="4"/>
      <c r="J473" s="4"/>
    </row>
    <row r="474" spans="4:10" ht="18" x14ac:dyDescent="0.2">
      <c r="D474" s="4"/>
      <c r="E474" s="4"/>
      <c r="F474" s="4" t="str">
        <f>IFERROR(VLOOKUP(E474,الأصناف!F473:G1520,2,FALSE),"")</f>
        <v/>
      </c>
      <c r="G474" s="4" t="str">
        <f>IFERROR(VLOOKUP(E474,الأصناف!F472:K772,3,FALSE),"")</f>
        <v/>
      </c>
      <c r="H474" s="4"/>
      <c r="I474" s="4"/>
      <c r="J474" s="4"/>
    </row>
    <row r="475" spans="4:10" ht="18" x14ac:dyDescent="0.2">
      <c r="D475" s="4"/>
      <c r="E475" s="4"/>
      <c r="F475" s="4" t="str">
        <f>IFERROR(VLOOKUP(E475,الأصناف!F474:G1521,2,FALSE),"")</f>
        <v/>
      </c>
      <c r="G475" s="4" t="str">
        <f>IFERROR(VLOOKUP(E475,الأصناف!F473:K773,3,FALSE),"")</f>
        <v/>
      </c>
      <c r="H475" s="4"/>
      <c r="I475" s="4"/>
      <c r="J475" s="4"/>
    </row>
    <row r="476" spans="4:10" ht="18" x14ac:dyDescent="0.2">
      <c r="D476" s="4"/>
      <c r="E476" s="4"/>
      <c r="F476" s="4" t="str">
        <f>IFERROR(VLOOKUP(E476,الأصناف!F475:G1522,2,FALSE),"")</f>
        <v/>
      </c>
      <c r="G476" s="4" t="str">
        <f>IFERROR(VLOOKUP(E476,الأصناف!F474:K774,3,FALSE),"")</f>
        <v/>
      </c>
      <c r="H476" s="4"/>
      <c r="I476" s="4"/>
      <c r="J476" s="4"/>
    </row>
    <row r="477" spans="4:10" ht="18" x14ac:dyDescent="0.2">
      <c r="D477" s="4"/>
      <c r="E477" s="4"/>
      <c r="F477" s="4" t="str">
        <f>IFERROR(VLOOKUP(E477,الأصناف!F476:G1523,2,FALSE),"")</f>
        <v/>
      </c>
      <c r="G477" s="4" t="str">
        <f>IFERROR(VLOOKUP(E477,الأصناف!F475:K775,3,FALSE),"")</f>
        <v/>
      </c>
      <c r="H477" s="4"/>
      <c r="I477" s="4"/>
      <c r="J477" s="4"/>
    </row>
    <row r="478" spans="4:10" ht="18" x14ac:dyDescent="0.2">
      <c r="D478" s="4"/>
      <c r="E478" s="4"/>
      <c r="F478" s="4" t="str">
        <f>IFERROR(VLOOKUP(E478,الأصناف!F477:G1524,2,FALSE),"")</f>
        <v/>
      </c>
      <c r="G478" s="4" t="str">
        <f>IFERROR(VLOOKUP(E478,الأصناف!F476:K776,3,FALSE),"")</f>
        <v/>
      </c>
      <c r="H478" s="4"/>
      <c r="I478" s="4"/>
      <c r="J478" s="4"/>
    </row>
    <row r="479" spans="4:10" ht="18" x14ac:dyDescent="0.2">
      <c r="D479" s="4"/>
      <c r="E479" s="4"/>
      <c r="F479" s="4" t="str">
        <f>IFERROR(VLOOKUP(E479,الأصناف!F478:G1525,2,FALSE),"")</f>
        <v/>
      </c>
      <c r="G479" s="4" t="str">
        <f>IFERROR(VLOOKUP(E479,الأصناف!F477:K777,3,FALSE),"")</f>
        <v/>
      </c>
      <c r="H479" s="4"/>
      <c r="I479" s="4"/>
      <c r="J479" s="4"/>
    </row>
    <row r="480" spans="4:10" ht="18" x14ac:dyDescent="0.2">
      <c r="D480" s="4"/>
      <c r="E480" s="4"/>
      <c r="F480" s="4" t="str">
        <f>IFERROR(VLOOKUP(E480,الأصناف!F479:G1526,2,FALSE),"")</f>
        <v/>
      </c>
      <c r="G480" s="4" t="str">
        <f>IFERROR(VLOOKUP(E480,الأصناف!F478:K778,3,FALSE),"")</f>
        <v/>
      </c>
      <c r="H480" s="4"/>
      <c r="I480" s="4"/>
      <c r="J480" s="4"/>
    </row>
    <row r="481" spans="4:10" ht="18" x14ac:dyDescent="0.2">
      <c r="D481" s="4"/>
      <c r="E481" s="4"/>
      <c r="F481" s="4" t="str">
        <f>IFERROR(VLOOKUP(E481,الأصناف!F480:G1527,2,FALSE),"")</f>
        <v/>
      </c>
      <c r="G481" s="4" t="str">
        <f>IFERROR(VLOOKUP(E481,الأصناف!F479:K779,3,FALSE),"")</f>
        <v/>
      </c>
      <c r="H481" s="4"/>
      <c r="I481" s="4"/>
      <c r="J481" s="4"/>
    </row>
    <row r="482" spans="4:10" ht="18" x14ac:dyDescent="0.2">
      <c r="D482" s="4"/>
      <c r="E482" s="4"/>
      <c r="F482" s="4" t="str">
        <f>IFERROR(VLOOKUP(E482,الأصناف!F481:G1528,2,FALSE),"")</f>
        <v/>
      </c>
      <c r="G482" s="4" t="str">
        <f>IFERROR(VLOOKUP(E482,الأصناف!F480:K780,3,FALSE),"")</f>
        <v/>
      </c>
      <c r="H482" s="4"/>
      <c r="I482" s="4"/>
      <c r="J482" s="4"/>
    </row>
    <row r="483" spans="4:10" ht="18" x14ac:dyDescent="0.2">
      <c r="D483" s="4"/>
      <c r="E483" s="4"/>
      <c r="F483" s="4" t="str">
        <f>IFERROR(VLOOKUP(E483,الأصناف!F482:G1529,2,FALSE),"")</f>
        <v/>
      </c>
      <c r="G483" s="4" t="str">
        <f>IFERROR(VLOOKUP(E483,الأصناف!F481:K781,3,FALSE),"")</f>
        <v/>
      </c>
      <c r="H483" s="4"/>
      <c r="I483" s="4"/>
      <c r="J483" s="4"/>
    </row>
    <row r="484" spans="4:10" ht="18" x14ac:dyDescent="0.2">
      <c r="D484" s="4"/>
      <c r="E484" s="4"/>
      <c r="F484" s="4" t="str">
        <f>IFERROR(VLOOKUP(E484,الأصناف!F483:G1530,2,FALSE),"")</f>
        <v/>
      </c>
      <c r="G484" s="4" t="str">
        <f>IFERROR(VLOOKUP(E484,الأصناف!F482:K782,3,FALSE),"")</f>
        <v/>
      </c>
      <c r="H484" s="4"/>
      <c r="I484" s="4"/>
      <c r="J484" s="4"/>
    </row>
    <row r="485" spans="4:10" ht="18" x14ac:dyDescent="0.2">
      <c r="D485" s="4"/>
      <c r="E485" s="4"/>
      <c r="F485" s="4" t="str">
        <f>IFERROR(VLOOKUP(E485,الأصناف!F484:G1531,2,FALSE),"")</f>
        <v/>
      </c>
      <c r="G485" s="4" t="str">
        <f>IFERROR(VLOOKUP(E485,الأصناف!F483:K783,3,FALSE),"")</f>
        <v/>
      </c>
      <c r="H485" s="4"/>
      <c r="I485" s="4"/>
      <c r="J485" s="4"/>
    </row>
    <row r="486" spans="4:10" ht="18" x14ac:dyDescent="0.2">
      <c r="D486" s="4"/>
      <c r="E486" s="4"/>
      <c r="F486" s="4" t="str">
        <f>IFERROR(VLOOKUP(E486,الأصناف!F485:G1532,2,FALSE),"")</f>
        <v/>
      </c>
      <c r="G486" s="4" t="str">
        <f>IFERROR(VLOOKUP(E486,الأصناف!F484:K784,3,FALSE),"")</f>
        <v/>
      </c>
      <c r="H486" s="4"/>
      <c r="I486" s="4"/>
      <c r="J486" s="4"/>
    </row>
    <row r="487" spans="4:10" ht="18" x14ac:dyDescent="0.2">
      <c r="D487" s="4"/>
      <c r="E487" s="4"/>
      <c r="F487" s="4" t="str">
        <f>IFERROR(VLOOKUP(E487,الأصناف!F486:G1533,2,FALSE),"")</f>
        <v/>
      </c>
      <c r="G487" s="4" t="str">
        <f>IFERROR(VLOOKUP(E487,الأصناف!F485:K785,3,FALSE),"")</f>
        <v/>
      </c>
      <c r="H487" s="4"/>
      <c r="I487" s="4"/>
      <c r="J487" s="4"/>
    </row>
    <row r="488" spans="4:10" ht="18" x14ac:dyDescent="0.2">
      <c r="D488" s="4"/>
      <c r="E488" s="4"/>
      <c r="F488" s="4" t="str">
        <f>IFERROR(VLOOKUP(E488,الأصناف!F487:G1534,2,FALSE),"")</f>
        <v/>
      </c>
      <c r="G488" s="4" t="str">
        <f>IFERROR(VLOOKUP(E488,الأصناف!F486:K786,3,FALSE),"")</f>
        <v/>
      </c>
      <c r="H488" s="4"/>
      <c r="I488" s="4"/>
      <c r="J488" s="4"/>
    </row>
    <row r="489" spans="4:10" ht="18" x14ac:dyDescent="0.2">
      <c r="D489" s="4"/>
      <c r="E489" s="4"/>
      <c r="F489" s="4" t="str">
        <f>IFERROR(VLOOKUP(E489,الأصناف!F488:G1535,2,FALSE),"")</f>
        <v/>
      </c>
      <c r="G489" s="4" t="str">
        <f>IFERROR(VLOOKUP(E489,الأصناف!F487:K787,3,FALSE),"")</f>
        <v/>
      </c>
      <c r="H489" s="4"/>
      <c r="I489" s="4"/>
      <c r="J489" s="4"/>
    </row>
    <row r="490" spans="4:10" ht="18" x14ac:dyDescent="0.2">
      <c r="D490" s="4"/>
      <c r="E490" s="4"/>
      <c r="F490" s="4" t="str">
        <f>IFERROR(VLOOKUP(E490,الأصناف!F489:G1536,2,FALSE),"")</f>
        <v/>
      </c>
      <c r="G490" s="4" t="str">
        <f>IFERROR(VLOOKUP(E490,الأصناف!F488:K788,3,FALSE),"")</f>
        <v/>
      </c>
      <c r="H490" s="4"/>
      <c r="I490" s="4"/>
      <c r="J490" s="4"/>
    </row>
    <row r="491" spans="4:10" ht="18" x14ac:dyDescent="0.2">
      <c r="D491" s="4"/>
      <c r="E491" s="4"/>
      <c r="F491" s="4" t="str">
        <f>IFERROR(VLOOKUP(E491,الأصناف!F490:G1537,2,FALSE),"")</f>
        <v/>
      </c>
      <c r="G491" s="4" t="str">
        <f>IFERROR(VLOOKUP(E491,الأصناف!F489:K789,3,FALSE),"")</f>
        <v/>
      </c>
      <c r="H491" s="4"/>
      <c r="I491" s="4"/>
      <c r="J491" s="4"/>
    </row>
    <row r="492" spans="4:10" ht="18" x14ac:dyDescent="0.2">
      <c r="D492" s="4"/>
      <c r="E492" s="4"/>
      <c r="F492" s="4" t="str">
        <f>IFERROR(VLOOKUP(E492,الأصناف!F491:G1538,2,FALSE),"")</f>
        <v/>
      </c>
      <c r="G492" s="4" t="str">
        <f>IFERROR(VLOOKUP(E492,الأصناف!F490:K790,3,FALSE),"")</f>
        <v/>
      </c>
      <c r="H492" s="4"/>
      <c r="I492" s="4"/>
      <c r="J492" s="4"/>
    </row>
    <row r="493" spans="4:10" ht="18" x14ac:dyDescent="0.2">
      <c r="D493" s="4"/>
      <c r="E493" s="4"/>
      <c r="F493" s="4" t="str">
        <f>IFERROR(VLOOKUP(E493,الأصناف!F492:G1539,2,FALSE),"")</f>
        <v/>
      </c>
      <c r="G493" s="4" t="str">
        <f>IFERROR(VLOOKUP(E493,الأصناف!F491:K791,3,FALSE),"")</f>
        <v/>
      </c>
      <c r="H493" s="4"/>
      <c r="I493" s="4"/>
      <c r="J493" s="4"/>
    </row>
    <row r="494" spans="4:10" ht="18" x14ac:dyDescent="0.2">
      <c r="D494" s="4"/>
      <c r="E494" s="4"/>
      <c r="F494" s="4" t="str">
        <f>IFERROR(VLOOKUP(E494,الأصناف!F493:G1540,2,FALSE),"")</f>
        <v/>
      </c>
      <c r="G494" s="4" t="str">
        <f>IFERROR(VLOOKUP(E494,الأصناف!F492:K792,3,FALSE),"")</f>
        <v/>
      </c>
      <c r="H494" s="4"/>
      <c r="I494" s="4"/>
      <c r="J494" s="4"/>
    </row>
    <row r="495" spans="4:10" ht="18" x14ac:dyDescent="0.2">
      <c r="D495" s="4"/>
      <c r="E495" s="4"/>
      <c r="F495" s="4" t="str">
        <f>IFERROR(VLOOKUP(E495,الأصناف!F494:G1541,2,FALSE),"")</f>
        <v/>
      </c>
      <c r="G495" s="4" t="str">
        <f>IFERROR(VLOOKUP(E495,الأصناف!F493:K793,3,FALSE),"")</f>
        <v/>
      </c>
      <c r="H495" s="4"/>
      <c r="I495" s="4"/>
      <c r="J495" s="4"/>
    </row>
    <row r="496" spans="4:10" ht="18" x14ac:dyDescent="0.2">
      <c r="D496" s="4"/>
      <c r="E496" s="4"/>
      <c r="F496" s="4" t="str">
        <f>IFERROR(VLOOKUP(E496,الأصناف!F495:G1542,2,FALSE),"")</f>
        <v/>
      </c>
      <c r="G496" s="4" t="str">
        <f>IFERROR(VLOOKUP(E496,الأصناف!F494:K794,3,FALSE),"")</f>
        <v/>
      </c>
      <c r="H496" s="4"/>
      <c r="I496" s="4"/>
      <c r="J496" s="4"/>
    </row>
    <row r="497" spans="4:10" ht="18" x14ac:dyDescent="0.2">
      <c r="D497" s="4"/>
      <c r="E497" s="4"/>
      <c r="F497" s="4" t="str">
        <f>IFERROR(VLOOKUP(E497,الأصناف!F496:G1543,2,FALSE),"")</f>
        <v/>
      </c>
      <c r="G497" s="4" t="str">
        <f>IFERROR(VLOOKUP(E497,الأصناف!F495:K795,3,FALSE),"")</f>
        <v/>
      </c>
      <c r="H497" s="4"/>
      <c r="I497" s="4"/>
      <c r="J497" s="4"/>
    </row>
    <row r="498" spans="4:10" ht="18" x14ac:dyDescent="0.2">
      <c r="D498" s="4"/>
      <c r="E498" s="4"/>
      <c r="F498" s="4" t="str">
        <f>IFERROR(VLOOKUP(E498,الأصناف!F497:G1544,2,FALSE),"")</f>
        <v/>
      </c>
      <c r="G498" s="4" t="str">
        <f>IFERROR(VLOOKUP(E498,الأصناف!F496:K796,3,FALSE),"")</f>
        <v/>
      </c>
      <c r="H498" s="4"/>
      <c r="I498" s="4"/>
      <c r="J498" s="4"/>
    </row>
    <row r="499" spans="4:10" ht="18" x14ac:dyDescent="0.2">
      <c r="D499" s="4"/>
      <c r="E499" s="4"/>
      <c r="F499" s="4" t="str">
        <f>IFERROR(VLOOKUP(E499,الأصناف!F498:G1545,2,FALSE),"")</f>
        <v/>
      </c>
      <c r="G499" s="4" t="str">
        <f>IFERROR(VLOOKUP(E499,الأصناف!F497:K797,3,FALSE),"")</f>
        <v/>
      </c>
      <c r="H499" s="4"/>
      <c r="I499" s="4"/>
      <c r="J499" s="4"/>
    </row>
    <row r="500" spans="4:10" ht="18" x14ac:dyDescent="0.2">
      <c r="D500" s="4"/>
      <c r="E500" s="4"/>
      <c r="F500" s="4" t="str">
        <f>IFERROR(VLOOKUP(E500,الأصناف!F499:G1546,2,FALSE),"")</f>
        <v/>
      </c>
      <c r="G500" s="4" t="str">
        <f>IFERROR(VLOOKUP(E500,الأصناف!F498:K798,3,FALSE),"")</f>
        <v/>
      </c>
      <c r="H500" s="4"/>
      <c r="I500" s="4"/>
      <c r="J500" s="4"/>
    </row>
    <row r="501" spans="4:10" ht="18" x14ac:dyDescent="0.2">
      <c r="D501" s="4"/>
      <c r="E501" s="4"/>
      <c r="F501" s="4" t="str">
        <f>IFERROR(VLOOKUP(E501,الأصناف!F500:G1547,2,FALSE),"")</f>
        <v/>
      </c>
      <c r="G501" s="4" t="str">
        <f>IFERROR(VLOOKUP(E501,الأصناف!F499:K799,3,FALSE),"")</f>
        <v/>
      </c>
      <c r="H501" s="4"/>
      <c r="I501" s="4"/>
      <c r="J501" s="4"/>
    </row>
    <row r="502" spans="4:10" ht="18" x14ac:dyDescent="0.2">
      <c r="D502" s="4"/>
      <c r="E502" s="4"/>
      <c r="F502" s="4" t="str">
        <f>IFERROR(VLOOKUP(E502,الأصناف!F501:G1548,2,FALSE),"")</f>
        <v/>
      </c>
      <c r="G502" s="4" t="str">
        <f>IFERROR(VLOOKUP(E502,الأصناف!F500:K800,3,FALSE),"")</f>
        <v/>
      </c>
      <c r="H502" s="4"/>
      <c r="I502" s="4"/>
      <c r="J502" s="4"/>
    </row>
    <row r="503" spans="4:10" ht="18" x14ac:dyDescent="0.2">
      <c r="D503" s="4"/>
      <c r="E503" s="4"/>
      <c r="F503" s="4" t="str">
        <f>IFERROR(VLOOKUP(E503,الأصناف!F502:G1549,2,FALSE),"")</f>
        <v/>
      </c>
      <c r="G503" s="4" t="str">
        <f>IFERROR(VLOOKUP(E503,الأصناف!F501:K801,3,FALSE),"")</f>
        <v/>
      </c>
      <c r="H503" s="4"/>
      <c r="I503" s="4"/>
      <c r="J503" s="4"/>
    </row>
    <row r="504" spans="4:10" ht="18" x14ac:dyDescent="0.2">
      <c r="D504" s="4"/>
      <c r="E504" s="4"/>
      <c r="F504" s="4" t="str">
        <f>IFERROR(VLOOKUP(E504,الأصناف!F503:G1550,2,FALSE),"")</f>
        <v/>
      </c>
      <c r="G504" s="4" t="str">
        <f>IFERROR(VLOOKUP(E504,الأصناف!F502:K802,3,FALSE),"")</f>
        <v/>
      </c>
      <c r="H504" s="4"/>
      <c r="I504" s="4"/>
      <c r="J504" s="4"/>
    </row>
    <row r="505" spans="4:10" ht="18" x14ac:dyDescent="0.2">
      <c r="D505" s="4"/>
      <c r="E505" s="4"/>
      <c r="F505" s="4" t="str">
        <f>IFERROR(VLOOKUP(E505,الأصناف!F504:G1551,2,FALSE),"")</f>
        <v/>
      </c>
      <c r="G505" s="4" t="str">
        <f>IFERROR(VLOOKUP(E505,الأصناف!F503:K803,3,FALSE),"")</f>
        <v/>
      </c>
      <c r="H505" s="4"/>
      <c r="I505" s="4"/>
      <c r="J505" s="4"/>
    </row>
    <row r="506" spans="4:10" ht="18" x14ac:dyDescent="0.2">
      <c r="D506" s="4"/>
      <c r="E506" s="4"/>
      <c r="F506" s="4" t="str">
        <f>IFERROR(VLOOKUP(E506,الأصناف!F505:G1552,2,FALSE),"")</f>
        <v/>
      </c>
      <c r="G506" s="4" t="str">
        <f>IFERROR(VLOOKUP(E506,الأصناف!F504:K804,3,FALSE),"")</f>
        <v/>
      </c>
      <c r="H506" s="4"/>
      <c r="I506" s="4"/>
      <c r="J506" s="4"/>
    </row>
    <row r="507" spans="4:10" ht="18" x14ac:dyDescent="0.2">
      <c r="D507" s="4"/>
      <c r="E507" s="4"/>
      <c r="F507" s="4" t="str">
        <f>IFERROR(VLOOKUP(E507,الأصناف!F506:G1553,2,FALSE),"")</f>
        <v/>
      </c>
      <c r="G507" s="4" t="str">
        <f>IFERROR(VLOOKUP(E507,الأصناف!F505:K805,3,FALSE),"")</f>
        <v/>
      </c>
      <c r="H507" s="4"/>
      <c r="I507" s="4"/>
      <c r="J507" s="4"/>
    </row>
    <row r="508" spans="4:10" ht="18" x14ac:dyDescent="0.2">
      <c r="D508" s="4"/>
      <c r="E508" s="4"/>
      <c r="F508" s="4" t="str">
        <f>IFERROR(VLOOKUP(E508,الأصناف!F507:G1554,2,FALSE),"")</f>
        <v/>
      </c>
      <c r="G508" s="4" t="str">
        <f>IFERROR(VLOOKUP(E508,الأصناف!F506:K806,3,FALSE),"")</f>
        <v/>
      </c>
      <c r="H508" s="4"/>
      <c r="I508" s="4"/>
      <c r="J508" s="4"/>
    </row>
    <row r="509" spans="4:10" ht="18" x14ac:dyDescent="0.2">
      <c r="D509" s="4"/>
      <c r="E509" s="4"/>
      <c r="F509" s="4" t="str">
        <f>IFERROR(VLOOKUP(E509,الأصناف!F508:G1555,2,FALSE),"")</f>
        <v/>
      </c>
      <c r="G509" s="4" t="str">
        <f>IFERROR(VLOOKUP(E509,الأصناف!F507:K807,3,FALSE),"")</f>
        <v/>
      </c>
      <c r="H509" s="4"/>
      <c r="I509" s="4"/>
      <c r="J509" s="4"/>
    </row>
    <row r="510" spans="4:10" ht="18" x14ac:dyDescent="0.2">
      <c r="D510" s="4"/>
      <c r="E510" s="4"/>
      <c r="F510" s="4" t="str">
        <f>IFERROR(VLOOKUP(E510,الأصناف!F509:G1556,2,FALSE),"")</f>
        <v/>
      </c>
      <c r="G510" s="4" t="str">
        <f>IFERROR(VLOOKUP(E510,الأصناف!F508:K808,3,FALSE),"")</f>
        <v/>
      </c>
      <c r="H510" s="4"/>
      <c r="I510" s="4"/>
      <c r="J510" s="4"/>
    </row>
    <row r="511" spans="4:10" ht="18" x14ac:dyDescent="0.2">
      <c r="D511" s="4"/>
      <c r="E511" s="4"/>
      <c r="F511" s="4" t="str">
        <f>IFERROR(VLOOKUP(E511,الأصناف!F510:G1557,2,FALSE),"")</f>
        <v/>
      </c>
      <c r="G511" s="4" t="str">
        <f>IFERROR(VLOOKUP(E511,الأصناف!F509:K809,3,FALSE),"")</f>
        <v/>
      </c>
      <c r="H511" s="4"/>
      <c r="I511" s="4"/>
      <c r="J511" s="4"/>
    </row>
    <row r="512" spans="4:10" ht="18" x14ac:dyDescent="0.2">
      <c r="D512" s="4"/>
      <c r="E512" s="4"/>
      <c r="F512" s="4" t="str">
        <f>IFERROR(VLOOKUP(E512,الأصناف!F511:G1558,2,FALSE),"")</f>
        <v/>
      </c>
      <c r="G512" s="4" t="str">
        <f>IFERROR(VLOOKUP(E512,الأصناف!F510:K810,3,FALSE),"")</f>
        <v/>
      </c>
      <c r="H512" s="4"/>
      <c r="I512" s="4"/>
      <c r="J512" s="4"/>
    </row>
    <row r="513" spans="4:10" ht="18" x14ac:dyDescent="0.2">
      <c r="D513" s="4"/>
      <c r="E513" s="4"/>
      <c r="F513" s="4" t="str">
        <f>IFERROR(VLOOKUP(E513,الأصناف!F512:G1559,2,FALSE),"")</f>
        <v/>
      </c>
      <c r="G513" s="4" t="str">
        <f>IFERROR(VLOOKUP(E513,الأصناف!F511:K811,3,FALSE),"")</f>
        <v/>
      </c>
      <c r="H513" s="4"/>
      <c r="I513" s="4"/>
      <c r="J513" s="4"/>
    </row>
    <row r="514" spans="4:10" ht="18" x14ac:dyDescent="0.2">
      <c r="D514" s="4"/>
      <c r="E514" s="4"/>
      <c r="F514" s="4" t="str">
        <f>IFERROR(VLOOKUP(E514,الأصناف!F513:G1560,2,FALSE),"")</f>
        <v/>
      </c>
      <c r="G514" s="4" t="str">
        <f>IFERROR(VLOOKUP(E514,الأصناف!F512:K812,3,FALSE),"")</f>
        <v/>
      </c>
      <c r="H514" s="4"/>
      <c r="I514" s="4"/>
      <c r="J514" s="4"/>
    </row>
    <row r="515" spans="4:10" ht="18" x14ac:dyDescent="0.2">
      <c r="D515" s="4"/>
      <c r="E515" s="4"/>
      <c r="F515" s="4" t="str">
        <f>IFERROR(VLOOKUP(E515,الأصناف!F514:G1561,2,FALSE),"")</f>
        <v/>
      </c>
      <c r="G515" s="4" t="str">
        <f>IFERROR(VLOOKUP(E515,الأصناف!F513:K813,3,FALSE),"")</f>
        <v/>
      </c>
      <c r="H515" s="4"/>
      <c r="I515" s="4"/>
      <c r="J515" s="4"/>
    </row>
    <row r="516" spans="4:10" ht="18" x14ac:dyDescent="0.2">
      <c r="D516" s="4"/>
      <c r="E516" s="4"/>
      <c r="F516" s="4" t="str">
        <f>IFERROR(VLOOKUP(E516,الأصناف!F515:G1562,2,FALSE),"")</f>
        <v/>
      </c>
      <c r="G516" s="4" t="str">
        <f>IFERROR(VLOOKUP(E516,الأصناف!F514:K814,3,FALSE),"")</f>
        <v/>
      </c>
      <c r="H516" s="4"/>
      <c r="I516" s="4"/>
      <c r="J516" s="4"/>
    </row>
    <row r="517" spans="4:10" ht="18" x14ac:dyDescent="0.2">
      <c r="D517" s="4"/>
      <c r="E517" s="4"/>
      <c r="F517" s="4" t="str">
        <f>IFERROR(VLOOKUP(E517,الأصناف!F516:G1563,2,FALSE),"")</f>
        <v/>
      </c>
      <c r="G517" s="4" t="str">
        <f>IFERROR(VLOOKUP(E517,الأصناف!F515:K815,3,FALSE),"")</f>
        <v/>
      </c>
      <c r="H517" s="4"/>
      <c r="I517" s="4"/>
      <c r="J517" s="4"/>
    </row>
    <row r="518" spans="4:10" ht="18" x14ac:dyDescent="0.2">
      <c r="D518" s="4"/>
      <c r="E518" s="4"/>
      <c r="F518" s="4" t="str">
        <f>IFERROR(VLOOKUP(E518,الأصناف!F517:G1564,2,FALSE),"")</f>
        <v/>
      </c>
      <c r="G518" s="4" t="str">
        <f>IFERROR(VLOOKUP(E518,الأصناف!F516:K816,3,FALSE),"")</f>
        <v/>
      </c>
      <c r="H518" s="4"/>
      <c r="I518" s="4"/>
      <c r="J518" s="4"/>
    </row>
    <row r="519" spans="4:10" ht="18" x14ac:dyDescent="0.2">
      <c r="D519" s="4"/>
      <c r="E519" s="4"/>
      <c r="F519" s="4" t="str">
        <f>IFERROR(VLOOKUP(E519,الأصناف!F518:G1565,2,FALSE),"")</f>
        <v/>
      </c>
      <c r="G519" s="4" t="str">
        <f>IFERROR(VLOOKUP(E519,الأصناف!F517:K817,3,FALSE),"")</f>
        <v/>
      </c>
      <c r="H519" s="4"/>
      <c r="I519" s="4"/>
      <c r="J519" s="4"/>
    </row>
    <row r="520" spans="4:10" ht="18" x14ac:dyDescent="0.2">
      <c r="D520" s="4"/>
      <c r="E520" s="4"/>
      <c r="F520" s="4" t="str">
        <f>IFERROR(VLOOKUP(E520,الأصناف!F519:G1566,2,FALSE),"")</f>
        <v/>
      </c>
      <c r="G520" s="4" t="str">
        <f>IFERROR(VLOOKUP(E520,الأصناف!F518:K818,3,FALSE),"")</f>
        <v/>
      </c>
      <c r="H520" s="4"/>
      <c r="I520" s="4"/>
      <c r="J520" s="4"/>
    </row>
    <row r="521" spans="4:10" ht="18" x14ac:dyDescent="0.2">
      <c r="D521" s="4"/>
      <c r="E521" s="4"/>
      <c r="F521" s="4" t="str">
        <f>IFERROR(VLOOKUP(E521,الأصناف!F520:G1567,2,FALSE),"")</f>
        <v/>
      </c>
      <c r="G521" s="4" t="str">
        <f>IFERROR(VLOOKUP(E521,الأصناف!F519:K819,3,FALSE),"")</f>
        <v/>
      </c>
      <c r="H521" s="4"/>
      <c r="I521" s="4"/>
      <c r="J521" s="4"/>
    </row>
    <row r="522" spans="4:10" ht="18" x14ac:dyDescent="0.2">
      <c r="D522" s="4"/>
      <c r="E522" s="4"/>
      <c r="F522" s="4" t="str">
        <f>IFERROR(VLOOKUP(E522,الأصناف!F521:G1568,2,FALSE),"")</f>
        <v/>
      </c>
      <c r="G522" s="4" t="str">
        <f>IFERROR(VLOOKUP(E522,الأصناف!F520:K820,3,FALSE),"")</f>
        <v/>
      </c>
      <c r="H522" s="4"/>
      <c r="I522" s="4"/>
      <c r="J522" s="4"/>
    </row>
    <row r="523" spans="4:10" ht="18" x14ac:dyDescent="0.2">
      <c r="D523" s="4"/>
      <c r="E523" s="4"/>
      <c r="F523" s="4" t="str">
        <f>IFERROR(VLOOKUP(E523,الأصناف!F522:G1569,2,FALSE),"")</f>
        <v/>
      </c>
      <c r="G523" s="4" t="str">
        <f>IFERROR(VLOOKUP(E523,الأصناف!F521:K821,3,FALSE),"")</f>
        <v/>
      </c>
      <c r="H523" s="4"/>
      <c r="I523" s="4"/>
      <c r="J523" s="4"/>
    </row>
    <row r="524" spans="4:10" ht="18" x14ac:dyDescent="0.2">
      <c r="D524" s="4"/>
      <c r="E524" s="4"/>
      <c r="F524" s="4" t="str">
        <f>IFERROR(VLOOKUP(E524,الأصناف!F523:G1570,2,FALSE),"")</f>
        <v/>
      </c>
      <c r="G524" s="4" t="str">
        <f>IFERROR(VLOOKUP(E524,الأصناف!F522:K822,3,FALSE),"")</f>
        <v/>
      </c>
      <c r="H524" s="4"/>
      <c r="I524" s="4"/>
      <c r="J524" s="4"/>
    </row>
    <row r="525" spans="4:10" ht="18" x14ac:dyDescent="0.2">
      <c r="D525" s="4"/>
      <c r="E525" s="4"/>
      <c r="F525" s="4" t="str">
        <f>IFERROR(VLOOKUP(E525,الأصناف!F524:G1571,2,FALSE),"")</f>
        <v/>
      </c>
      <c r="G525" s="4" t="str">
        <f>IFERROR(VLOOKUP(E525,الأصناف!F523:K823,3,FALSE),"")</f>
        <v/>
      </c>
      <c r="H525" s="4"/>
      <c r="I525" s="4"/>
      <c r="J525" s="4"/>
    </row>
    <row r="526" spans="4:10" ht="18" x14ac:dyDescent="0.2">
      <c r="D526" s="4"/>
      <c r="E526" s="4"/>
      <c r="F526" s="4" t="str">
        <f>IFERROR(VLOOKUP(E526,الأصناف!F525:G1572,2,FALSE),"")</f>
        <v/>
      </c>
      <c r="G526" s="4" t="str">
        <f>IFERROR(VLOOKUP(E526,الأصناف!F524:K824,3,FALSE),"")</f>
        <v/>
      </c>
      <c r="H526" s="4"/>
      <c r="I526" s="4"/>
      <c r="J526" s="4"/>
    </row>
    <row r="527" spans="4:10" ht="18" x14ac:dyDescent="0.2">
      <c r="D527" s="4"/>
      <c r="E527" s="4"/>
      <c r="F527" s="4" t="str">
        <f>IFERROR(VLOOKUP(E527,الأصناف!F526:G1573,2,FALSE),"")</f>
        <v/>
      </c>
      <c r="G527" s="4" t="str">
        <f>IFERROR(VLOOKUP(E527,الأصناف!F525:K825,3,FALSE),"")</f>
        <v/>
      </c>
      <c r="H527" s="4"/>
      <c r="I527" s="4"/>
      <c r="J527" s="4"/>
    </row>
    <row r="528" spans="4:10" ht="18" x14ac:dyDescent="0.2">
      <c r="D528" s="4"/>
      <c r="E528" s="4"/>
      <c r="F528" s="4" t="str">
        <f>IFERROR(VLOOKUP(E528,الأصناف!F527:G1574,2,FALSE),"")</f>
        <v/>
      </c>
      <c r="G528" s="4" t="str">
        <f>IFERROR(VLOOKUP(E528,الأصناف!F526:K826,3,FALSE),"")</f>
        <v/>
      </c>
      <c r="H528" s="4"/>
      <c r="I528" s="4"/>
      <c r="J528" s="4"/>
    </row>
    <row r="529" spans="4:10" ht="18" x14ac:dyDescent="0.2">
      <c r="D529" s="4"/>
      <c r="E529" s="4"/>
      <c r="F529" s="4" t="str">
        <f>IFERROR(VLOOKUP(E529,الأصناف!F528:G1575,2,FALSE),"")</f>
        <v/>
      </c>
      <c r="G529" s="4" t="str">
        <f>IFERROR(VLOOKUP(E529,الأصناف!F527:K827,3,FALSE),"")</f>
        <v/>
      </c>
      <c r="H529" s="4"/>
      <c r="I529" s="4"/>
      <c r="J529" s="4"/>
    </row>
    <row r="530" spans="4:10" ht="18" x14ac:dyDescent="0.2">
      <c r="D530" s="4"/>
      <c r="E530" s="4"/>
      <c r="F530" s="4" t="str">
        <f>IFERROR(VLOOKUP(E530,الأصناف!F529:G1576,2,FALSE),"")</f>
        <v/>
      </c>
      <c r="G530" s="4" t="str">
        <f>IFERROR(VLOOKUP(E530,الأصناف!F528:K828,3,FALSE),"")</f>
        <v/>
      </c>
      <c r="H530" s="4"/>
      <c r="I530" s="4"/>
      <c r="J530" s="4"/>
    </row>
    <row r="531" spans="4:10" ht="18" x14ac:dyDescent="0.2">
      <c r="D531" s="4"/>
      <c r="E531" s="4"/>
      <c r="F531" s="4" t="str">
        <f>IFERROR(VLOOKUP(E531,الأصناف!F530:G1577,2,FALSE),"")</f>
        <v/>
      </c>
      <c r="G531" s="4" t="str">
        <f>IFERROR(VLOOKUP(E531,الأصناف!F529:K829,3,FALSE),"")</f>
        <v/>
      </c>
      <c r="H531" s="4"/>
      <c r="I531" s="4"/>
      <c r="J531" s="4"/>
    </row>
    <row r="532" spans="4:10" ht="18" x14ac:dyDescent="0.2">
      <c r="D532" s="4"/>
      <c r="E532" s="4"/>
      <c r="F532" s="4" t="str">
        <f>IFERROR(VLOOKUP(E532,الأصناف!F531:G1578,2,FALSE),"")</f>
        <v/>
      </c>
      <c r="G532" s="4" t="str">
        <f>IFERROR(VLOOKUP(E532,الأصناف!F530:K830,3,FALSE),"")</f>
        <v/>
      </c>
      <c r="H532" s="4"/>
      <c r="I532" s="4"/>
      <c r="J532" s="4"/>
    </row>
    <row r="533" spans="4:10" ht="18" x14ac:dyDescent="0.2">
      <c r="D533" s="4"/>
      <c r="E533" s="4"/>
      <c r="F533" s="4" t="str">
        <f>IFERROR(VLOOKUP(E533,الأصناف!F532:G1579,2,FALSE),"")</f>
        <v/>
      </c>
      <c r="G533" s="4" t="str">
        <f>IFERROR(VLOOKUP(E533,الأصناف!F531:K831,3,FALSE),"")</f>
        <v/>
      </c>
      <c r="H533" s="4"/>
      <c r="I533" s="4"/>
      <c r="J533" s="4"/>
    </row>
    <row r="534" spans="4:10" ht="18" x14ac:dyDescent="0.2">
      <c r="D534" s="4"/>
      <c r="E534" s="4"/>
      <c r="F534" s="4" t="str">
        <f>IFERROR(VLOOKUP(E534,الأصناف!F533:G1580,2,FALSE),"")</f>
        <v/>
      </c>
      <c r="G534" s="4" t="str">
        <f>IFERROR(VLOOKUP(E534,الأصناف!F532:K832,3,FALSE),"")</f>
        <v/>
      </c>
      <c r="H534" s="4"/>
      <c r="I534" s="4"/>
      <c r="J534" s="4"/>
    </row>
    <row r="535" spans="4:10" ht="18" x14ac:dyDescent="0.2">
      <c r="D535" s="4"/>
      <c r="E535" s="4"/>
      <c r="F535" s="4" t="str">
        <f>IFERROR(VLOOKUP(E535,الأصناف!F534:G1581,2,FALSE),"")</f>
        <v/>
      </c>
      <c r="G535" s="4" t="str">
        <f>IFERROR(VLOOKUP(E535,الأصناف!F533:K833,3,FALSE),"")</f>
        <v/>
      </c>
      <c r="H535" s="4"/>
      <c r="I535" s="4"/>
      <c r="J535" s="4"/>
    </row>
    <row r="536" spans="4:10" ht="18" x14ac:dyDescent="0.2">
      <c r="D536" s="4"/>
      <c r="E536" s="4"/>
      <c r="F536" s="4" t="str">
        <f>IFERROR(VLOOKUP(E536,الأصناف!F535:G1582,2,FALSE),"")</f>
        <v/>
      </c>
      <c r="G536" s="4" t="str">
        <f>IFERROR(VLOOKUP(E536,الأصناف!F534:K834,3,FALSE),"")</f>
        <v/>
      </c>
      <c r="H536" s="4"/>
      <c r="I536" s="4"/>
      <c r="J536" s="4"/>
    </row>
    <row r="537" spans="4:10" ht="18" x14ac:dyDescent="0.2">
      <c r="D537" s="4"/>
      <c r="E537" s="4"/>
      <c r="F537" s="4" t="str">
        <f>IFERROR(VLOOKUP(E537,الأصناف!F536:G1583,2,FALSE),"")</f>
        <v/>
      </c>
      <c r="G537" s="4" t="str">
        <f>IFERROR(VLOOKUP(E537,الأصناف!F535:K835,3,FALSE),"")</f>
        <v/>
      </c>
      <c r="H537" s="4"/>
      <c r="I537" s="4"/>
      <c r="J537" s="4"/>
    </row>
    <row r="538" spans="4:10" ht="18" x14ac:dyDescent="0.2">
      <c r="D538" s="4"/>
      <c r="E538" s="4"/>
      <c r="F538" s="4" t="str">
        <f>IFERROR(VLOOKUP(E538,الأصناف!F537:G1584,2,FALSE),"")</f>
        <v/>
      </c>
      <c r="G538" s="4" t="str">
        <f>IFERROR(VLOOKUP(E538,الأصناف!F536:K836,3,FALSE),"")</f>
        <v/>
      </c>
      <c r="H538" s="4"/>
      <c r="I538" s="4"/>
      <c r="J538" s="4"/>
    </row>
    <row r="539" spans="4:10" ht="18" x14ac:dyDescent="0.2">
      <c r="D539" s="4"/>
      <c r="E539" s="4"/>
      <c r="F539" s="4" t="str">
        <f>IFERROR(VLOOKUP(E539,الأصناف!F538:G1585,2,FALSE),"")</f>
        <v/>
      </c>
      <c r="G539" s="4" t="str">
        <f>IFERROR(VLOOKUP(E539,الأصناف!F537:K837,3,FALSE),"")</f>
        <v/>
      </c>
      <c r="H539" s="4"/>
      <c r="I539" s="4"/>
      <c r="J539" s="4"/>
    </row>
    <row r="540" spans="4:10" ht="18" x14ac:dyDescent="0.2">
      <c r="D540" s="4"/>
      <c r="E540" s="4"/>
      <c r="F540" s="4" t="str">
        <f>IFERROR(VLOOKUP(E540,الأصناف!F539:G1586,2,FALSE),"")</f>
        <v/>
      </c>
      <c r="G540" s="4" t="str">
        <f>IFERROR(VLOOKUP(E540,الأصناف!F538:K838,3,FALSE),"")</f>
        <v/>
      </c>
      <c r="H540" s="4"/>
      <c r="I540" s="4"/>
      <c r="J540" s="4"/>
    </row>
    <row r="541" spans="4:10" ht="18" x14ac:dyDescent="0.2">
      <c r="D541" s="4"/>
      <c r="E541" s="4"/>
      <c r="F541" s="4" t="str">
        <f>IFERROR(VLOOKUP(E541,الأصناف!F540:G1587,2,FALSE),"")</f>
        <v/>
      </c>
      <c r="G541" s="4" t="str">
        <f>IFERROR(VLOOKUP(E541,الأصناف!F539:K839,3,FALSE),"")</f>
        <v/>
      </c>
      <c r="H541" s="4"/>
      <c r="I541" s="4"/>
      <c r="J541" s="4"/>
    </row>
    <row r="542" spans="4:10" ht="18" x14ac:dyDescent="0.2">
      <c r="D542" s="4"/>
      <c r="E542" s="4"/>
      <c r="F542" s="4" t="str">
        <f>IFERROR(VLOOKUP(E542,الأصناف!F541:G1588,2,FALSE),"")</f>
        <v/>
      </c>
      <c r="G542" s="4" t="str">
        <f>IFERROR(VLOOKUP(E542,الأصناف!F540:K840,3,FALSE),"")</f>
        <v/>
      </c>
      <c r="H542" s="4"/>
      <c r="I542" s="4"/>
      <c r="J542" s="4"/>
    </row>
    <row r="543" spans="4:10" ht="18" x14ac:dyDescent="0.2">
      <c r="D543" s="4"/>
      <c r="E543" s="4"/>
      <c r="F543" s="4" t="str">
        <f>IFERROR(VLOOKUP(E543,الأصناف!F542:G1589,2,FALSE),"")</f>
        <v/>
      </c>
      <c r="G543" s="4" t="str">
        <f>IFERROR(VLOOKUP(E543,الأصناف!F541:K841,3,FALSE),"")</f>
        <v/>
      </c>
      <c r="H543" s="4"/>
      <c r="I543" s="4"/>
      <c r="J543" s="4"/>
    </row>
    <row r="544" spans="4:10" ht="18" x14ac:dyDescent="0.2">
      <c r="D544" s="4"/>
      <c r="E544" s="4"/>
      <c r="F544" s="4" t="str">
        <f>IFERROR(VLOOKUP(E544,الأصناف!F543:G1590,2,FALSE),"")</f>
        <v/>
      </c>
      <c r="G544" s="4" t="str">
        <f>IFERROR(VLOOKUP(E544,الأصناف!F542:K842,3,FALSE),"")</f>
        <v/>
      </c>
      <c r="H544" s="4"/>
      <c r="I544" s="4"/>
      <c r="J544" s="4"/>
    </row>
    <row r="545" spans="4:10" ht="18" x14ac:dyDescent="0.2">
      <c r="D545" s="4"/>
      <c r="E545" s="4"/>
      <c r="F545" s="4" t="str">
        <f>IFERROR(VLOOKUP(E545,الأصناف!F544:G1591,2,FALSE),"")</f>
        <v/>
      </c>
      <c r="G545" s="4" t="str">
        <f>IFERROR(VLOOKUP(E545,الأصناف!F543:K843,3,FALSE),"")</f>
        <v/>
      </c>
      <c r="H545" s="4"/>
      <c r="I545" s="4"/>
      <c r="J545" s="4"/>
    </row>
    <row r="546" spans="4:10" ht="18" x14ac:dyDescent="0.2">
      <c r="D546" s="4"/>
      <c r="E546" s="4"/>
      <c r="F546" s="4" t="str">
        <f>IFERROR(VLOOKUP(E546,الأصناف!F545:G1592,2,FALSE),"")</f>
        <v/>
      </c>
      <c r="G546" s="4" t="str">
        <f>IFERROR(VLOOKUP(E546,الأصناف!F544:K844,3,FALSE),"")</f>
        <v/>
      </c>
      <c r="H546" s="4"/>
      <c r="I546" s="4"/>
      <c r="J546" s="4"/>
    </row>
    <row r="547" spans="4:10" ht="18" x14ac:dyDescent="0.2">
      <c r="D547" s="4"/>
      <c r="E547" s="4"/>
      <c r="F547" s="4" t="str">
        <f>IFERROR(VLOOKUP(E547,الأصناف!F546:G1593,2,FALSE),"")</f>
        <v/>
      </c>
      <c r="G547" s="4" t="str">
        <f>IFERROR(VLOOKUP(E547,الأصناف!F545:K845,3,FALSE),"")</f>
        <v/>
      </c>
      <c r="H547" s="4"/>
      <c r="I547" s="4"/>
      <c r="J547" s="4"/>
    </row>
    <row r="548" spans="4:10" ht="18" x14ac:dyDescent="0.2">
      <c r="D548" s="4"/>
      <c r="E548" s="4"/>
      <c r="F548" s="4" t="str">
        <f>IFERROR(VLOOKUP(E548,الأصناف!F547:G1594,2,FALSE),"")</f>
        <v/>
      </c>
      <c r="G548" s="4" t="str">
        <f>IFERROR(VLOOKUP(E548,الأصناف!F546:K846,3,FALSE),"")</f>
        <v/>
      </c>
      <c r="H548" s="4"/>
      <c r="I548" s="4"/>
      <c r="J548" s="4"/>
    </row>
    <row r="549" spans="4:10" ht="18" x14ac:dyDescent="0.2">
      <c r="D549" s="4"/>
      <c r="E549" s="4"/>
      <c r="F549" s="4" t="str">
        <f>IFERROR(VLOOKUP(E549,الأصناف!F548:G1595,2,FALSE),"")</f>
        <v/>
      </c>
      <c r="G549" s="4" t="str">
        <f>IFERROR(VLOOKUP(E549,الأصناف!F547:K847,3,FALSE),"")</f>
        <v/>
      </c>
      <c r="H549" s="4"/>
      <c r="I549" s="4"/>
      <c r="J549" s="4"/>
    </row>
    <row r="550" spans="4:10" ht="18" x14ac:dyDescent="0.2">
      <c r="D550" s="4"/>
      <c r="E550" s="4"/>
      <c r="F550" s="4" t="str">
        <f>IFERROR(VLOOKUP(E550,الأصناف!F549:G1596,2,FALSE),"")</f>
        <v/>
      </c>
      <c r="G550" s="4" t="str">
        <f>IFERROR(VLOOKUP(E550,الأصناف!F548:K848,3,FALSE),"")</f>
        <v/>
      </c>
      <c r="H550" s="4"/>
      <c r="I550" s="4"/>
      <c r="J550" s="4"/>
    </row>
    <row r="551" spans="4:10" ht="18" x14ac:dyDescent="0.2">
      <c r="D551" s="4"/>
      <c r="E551" s="4"/>
      <c r="F551" s="4" t="str">
        <f>IFERROR(VLOOKUP(E551,الأصناف!F550:G1597,2,FALSE),"")</f>
        <v/>
      </c>
      <c r="G551" s="4" t="str">
        <f>IFERROR(VLOOKUP(E551,الأصناف!F549:K849,3,FALSE),"")</f>
        <v/>
      </c>
      <c r="H551" s="4"/>
      <c r="I551" s="4"/>
      <c r="J551" s="4"/>
    </row>
    <row r="552" spans="4:10" ht="18" x14ac:dyDescent="0.2">
      <c r="D552" s="4"/>
      <c r="E552" s="4"/>
      <c r="F552" s="4" t="str">
        <f>IFERROR(VLOOKUP(E552,الأصناف!F551:G1598,2,FALSE),"")</f>
        <v/>
      </c>
      <c r="G552" s="4" t="str">
        <f>IFERROR(VLOOKUP(E552,الأصناف!F550:K850,3,FALSE),"")</f>
        <v/>
      </c>
      <c r="H552" s="4"/>
      <c r="I552" s="4"/>
      <c r="J552" s="4"/>
    </row>
    <row r="553" spans="4:10" ht="18" x14ac:dyDescent="0.2">
      <c r="D553" s="4"/>
      <c r="E553" s="4"/>
      <c r="F553" s="4" t="str">
        <f>IFERROR(VLOOKUP(E553,الأصناف!F552:G1599,2,FALSE),"")</f>
        <v/>
      </c>
      <c r="G553" s="4" t="str">
        <f>IFERROR(VLOOKUP(E553,الأصناف!F551:K851,3,FALSE),"")</f>
        <v/>
      </c>
      <c r="H553" s="4"/>
      <c r="I553" s="4"/>
      <c r="J553" s="4"/>
    </row>
    <row r="554" spans="4:10" ht="18" x14ac:dyDescent="0.2">
      <c r="D554" s="4"/>
      <c r="E554" s="4"/>
      <c r="F554" s="4" t="str">
        <f>IFERROR(VLOOKUP(E554,الأصناف!F553:G1600,2,FALSE),"")</f>
        <v/>
      </c>
      <c r="G554" s="4" t="str">
        <f>IFERROR(VLOOKUP(E554,الأصناف!F552:K852,3,FALSE),"")</f>
        <v/>
      </c>
      <c r="H554" s="4"/>
      <c r="I554" s="4"/>
      <c r="J554" s="4"/>
    </row>
    <row r="555" spans="4:10" ht="18" x14ac:dyDescent="0.2">
      <c r="D555" s="4"/>
      <c r="E555" s="4"/>
      <c r="F555" s="4" t="str">
        <f>IFERROR(VLOOKUP(E555,الأصناف!F554:G1601,2,FALSE),"")</f>
        <v/>
      </c>
      <c r="G555" s="4" t="str">
        <f>IFERROR(VLOOKUP(E555,الأصناف!F553:K853,3,FALSE),"")</f>
        <v/>
      </c>
      <c r="H555" s="4"/>
      <c r="I555" s="4"/>
      <c r="J555" s="4"/>
    </row>
    <row r="556" spans="4:10" ht="18" x14ac:dyDescent="0.2">
      <c r="D556" s="4"/>
      <c r="E556" s="4"/>
      <c r="F556" s="4" t="str">
        <f>IFERROR(VLOOKUP(E556,الأصناف!F555:G1602,2,FALSE),"")</f>
        <v/>
      </c>
      <c r="G556" s="4" t="str">
        <f>IFERROR(VLOOKUP(E556,الأصناف!F554:K854,3,FALSE),"")</f>
        <v/>
      </c>
      <c r="H556" s="4"/>
      <c r="I556" s="4"/>
      <c r="J556" s="4"/>
    </row>
    <row r="557" spans="4:10" ht="18" x14ac:dyDescent="0.2">
      <c r="D557" s="4"/>
      <c r="E557" s="4"/>
      <c r="F557" s="4" t="str">
        <f>IFERROR(VLOOKUP(E557,الأصناف!F556:G1603,2,FALSE),"")</f>
        <v/>
      </c>
      <c r="G557" s="4" t="str">
        <f>IFERROR(VLOOKUP(E557,الأصناف!F555:K855,3,FALSE),"")</f>
        <v/>
      </c>
      <c r="H557" s="4"/>
      <c r="I557" s="4"/>
      <c r="J557" s="4"/>
    </row>
    <row r="558" spans="4:10" ht="18" x14ac:dyDescent="0.2">
      <c r="D558" s="4"/>
      <c r="E558" s="4"/>
      <c r="F558" s="4" t="str">
        <f>IFERROR(VLOOKUP(E558,الأصناف!F557:G1604,2,FALSE),"")</f>
        <v/>
      </c>
      <c r="G558" s="4" t="str">
        <f>IFERROR(VLOOKUP(E558,الأصناف!F556:K856,3,FALSE),"")</f>
        <v/>
      </c>
      <c r="H558" s="4"/>
      <c r="I558" s="4"/>
      <c r="J558" s="4"/>
    </row>
    <row r="559" spans="4:10" ht="18" x14ac:dyDescent="0.2">
      <c r="D559" s="4"/>
      <c r="E559" s="4"/>
      <c r="F559" s="4" t="str">
        <f>IFERROR(VLOOKUP(E559,الأصناف!F558:G1605,2,FALSE),"")</f>
        <v/>
      </c>
      <c r="G559" s="4" t="str">
        <f>IFERROR(VLOOKUP(E559,الأصناف!F557:K857,3,FALSE),"")</f>
        <v/>
      </c>
      <c r="H559" s="4"/>
      <c r="I559" s="4"/>
      <c r="J559" s="4"/>
    </row>
    <row r="560" spans="4:10" ht="18" x14ac:dyDescent="0.2">
      <c r="D560" s="4"/>
      <c r="E560" s="4"/>
      <c r="F560" s="4" t="str">
        <f>IFERROR(VLOOKUP(E560,الأصناف!F559:G1606,2,FALSE),"")</f>
        <v/>
      </c>
      <c r="G560" s="4" t="str">
        <f>IFERROR(VLOOKUP(E560,الأصناف!F558:K858,3,FALSE),"")</f>
        <v/>
      </c>
      <c r="H560" s="4"/>
      <c r="I560" s="4"/>
      <c r="J560" s="4"/>
    </row>
    <row r="561" spans="4:10" ht="18" x14ac:dyDescent="0.2">
      <c r="D561" s="4"/>
      <c r="E561" s="4"/>
      <c r="F561" s="4" t="str">
        <f>IFERROR(VLOOKUP(E561,الأصناف!F560:G1607,2,FALSE),"")</f>
        <v/>
      </c>
      <c r="G561" s="4" t="str">
        <f>IFERROR(VLOOKUP(E561,الأصناف!F559:K859,3,FALSE),"")</f>
        <v/>
      </c>
      <c r="H561" s="4"/>
      <c r="I561" s="4"/>
      <c r="J561" s="4"/>
    </row>
    <row r="562" spans="4:10" ht="18" x14ac:dyDescent="0.2">
      <c r="D562" s="4"/>
      <c r="E562" s="4"/>
      <c r="F562" s="4" t="str">
        <f>IFERROR(VLOOKUP(E562,الأصناف!F561:G1608,2,FALSE),"")</f>
        <v/>
      </c>
      <c r="G562" s="4" t="str">
        <f>IFERROR(VLOOKUP(E562,الأصناف!F560:K860,3,FALSE),"")</f>
        <v/>
      </c>
      <c r="H562" s="4"/>
      <c r="I562" s="4"/>
      <c r="J562" s="4"/>
    </row>
    <row r="563" spans="4:10" ht="18" x14ac:dyDescent="0.2">
      <c r="D563" s="4"/>
      <c r="E563" s="4"/>
      <c r="F563" s="4" t="str">
        <f>IFERROR(VLOOKUP(E563,الأصناف!F562:G1609,2,FALSE),"")</f>
        <v/>
      </c>
      <c r="G563" s="4" t="str">
        <f>IFERROR(VLOOKUP(E563,الأصناف!F561:K861,3,FALSE),"")</f>
        <v/>
      </c>
      <c r="H563" s="4"/>
      <c r="I563" s="4"/>
      <c r="J563" s="4"/>
    </row>
    <row r="564" spans="4:10" ht="18" x14ac:dyDescent="0.2">
      <c r="D564" s="4"/>
      <c r="E564" s="4"/>
      <c r="F564" s="4" t="str">
        <f>IFERROR(VLOOKUP(E564,الأصناف!F563:G1610,2,FALSE),"")</f>
        <v/>
      </c>
      <c r="G564" s="4" t="str">
        <f>IFERROR(VLOOKUP(E564,الأصناف!F562:K862,3,FALSE),"")</f>
        <v/>
      </c>
      <c r="H564" s="4"/>
      <c r="I564" s="4"/>
      <c r="J564" s="4"/>
    </row>
    <row r="565" spans="4:10" ht="18" x14ac:dyDescent="0.2">
      <c r="D565" s="4"/>
      <c r="E565" s="4"/>
      <c r="F565" s="4" t="str">
        <f>IFERROR(VLOOKUP(E565,الأصناف!F564:G1611,2,FALSE),"")</f>
        <v/>
      </c>
      <c r="G565" s="4" t="str">
        <f>IFERROR(VLOOKUP(E565,الأصناف!F563:K863,3,FALSE),"")</f>
        <v/>
      </c>
      <c r="H565" s="4"/>
      <c r="I565" s="4"/>
      <c r="J565" s="4"/>
    </row>
    <row r="566" spans="4:10" ht="18" x14ac:dyDescent="0.2">
      <c r="D566" s="4"/>
      <c r="E566" s="4"/>
      <c r="F566" s="4" t="str">
        <f>IFERROR(VLOOKUP(E566,الأصناف!F565:G1612,2,FALSE),"")</f>
        <v/>
      </c>
      <c r="G566" s="4" t="str">
        <f>IFERROR(VLOOKUP(E566,الأصناف!F564:K864,3,FALSE),"")</f>
        <v/>
      </c>
      <c r="H566" s="4"/>
      <c r="I566" s="4"/>
      <c r="J566" s="4"/>
    </row>
    <row r="567" spans="4:10" ht="18" x14ac:dyDescent="0.2">
      <c r="D567" s="4"/>
      <c r="E567" s="4"/>
      <c r="F567" s="4" t="str">
        <f>IFERROR(VLOOKUP(E567,الأصناف!F566:G1613,2,FALSE),"")</f>
        <v/>
      </c>
      <c r="G567" s="4" t="str">
        <f>IFERROR(VLOOKUP(E567,الأصناف!F565:K865,3,FALSE),"")</f>
        <v/>
      </c>
      <c r="H567" s="4"/>
      <c r="I567" s="4"/>
      <c r="J567" s="4"/>
    </row>
    <row r="568" spans="4:10" ht="18" x14ac:dyDescent="0.2">
      <c r="D568" s="4"/>
      <c r="E568" s="4"/>
      <c r="F568" s="4" t="str">
        <f>IFERROR(VLOOKUP(E568,الأصناف!F567:G1614,2,FALSE),"")</f>
        <v/>
      </c>
      <c r="G568" s="4" t="str">
        <f>IFERROR(VLOOKUP(E568,الأصناف!F566:K866,3,FALSE),"")</f>
        <v/>
      </c>
      <c r="H568" s="4"/>
      <c r="I568" s="4"/>
      <c r="J568" s="4"/>
    </row>
    <row r="569" spans="4:10" ht="18" x14ac:dyDescent="0.2">
      <c r="D569" s="4"/>
      <c r="E569" s="4"/>
      <c r="F569" s="4" t="str">
        <f>IFERROR(VLOOKUP(E569,الأصناف!F568:G1615,2,FALSE),"")</f>
        <v/>
      </c>
      <c r="G569" s="4" t="str">
        <f>IFERROR(VLOOKUP(E569,الأصناف!F567:K867,3,FALSE),"")</f>
        <v/>
      </c>
      <c r="H569" s="4"/>
      <c r="I569" s="4"/>
      <c r="J569" s="4"/>
    </row>
    <row r="570" spans="4:10" ht="18" x14ac:dyDescent="0.2">
      <c r="D570" s="4"/>
      <c r="E570" s="4"/>
      <c r="F570" s="4" t="str">
        <f>IFERROR(VLOOKUP(E570,الأصناف!F569:G1616,2,FALSE),"")</f>
        <v/>
      </c>
      <c r="G570" s="4" t="str">
        <f>IFERROR(VLOOKUP(E570,الأصناف!F568:K868,3,FALSE),"")</f>
        <v/>
      </c>
      <c r="H570" s="4"/>
      <c r="I570" s="4"/>
      <c r="J570" s="4"/>
    </row>
    <row r="571" spans="4:10" ht="18" x14ac:dyDescent="0.2">
      <c r="D571" s="4"/>
      <c r="E571" s="4"/>
      <c r="F571" s="4" t="str">
        <f>IFERROR(VLOOKUP(E571,الأصناف!F570:G1617,2,FALSE),"")</f>
        <v/>
      </c>
      <c r="G571" s="4" t="str">
        <f>IFERROR(VLOOKUP(E571,الأصناف!F569:K869,3,FALSE),"")</f>
        <v/>
      </c>
      <c r="H571" s="4"/>
      <c r="I571" s="4"/>
      <c r="J571" s="4"/>
    </row>
    <row r="572" spans="4:10" ht="18" x14ac:dyDescent="0.2">
      <c r="D572" s="4"/>
      <c r="E572" s="4"/>
      <c r="F572" s="4" t="str">
        <f>IFERROR(VLOOKUP(E572,الأصناف!F571:G1618,2,FALSE),"")</f>
        <v/>
      </c>
      <c r="G572" s="4" t="str">
        <f>IFERROR(VLOOKUP(E572,الأصناف!F570:K870,3,FALSE),"")</f>
        <v/>
      </c>
      <c r="H572" s="4"/>
      <c r="I572" s="4"/>
      <c r="J572" s="4"/>
    </row>
    <row r="573" spans="4:10" ht="18" x14ac:dyDescent="0.2">
      <c r="D573" s="4"/>
      <c r="E573" s="4"/>
      <c r="F573" s="4" t="str">
        <f>IFERROR(VLOOKUP(E573,الأصناف!F572:G1619,2,FALSE),"")</f>
        <v/>
      </c>
      <c r="G573" s="4" t="str">
        <f>IFERROR(VLOOKUP(E573,الأصناف!F571:K871,3,FALSE),"")</f>
        <v/>
      </c>
      <c r="H573" s="4"/>
      <c r="I573" s="4"/>
      <c r="J573" s="4"/>
    </row>
    <row r="574" spans="4:10" ht="18" x14ac:dyDescent="0.2">
      <c r="D574" s="4"/>
      <c r="E574" s="4"/>
      <c r="F574" s="4" t="str">
        <f>IFERROR(VLOOKUP(E574,الأصناف!F573:G1620,2,FALSE),"")</f>
        <v/>
      </c>
      <c r="G574" s="4" t="str">
        <f>IFERROR(VLOOKUP(E574,الأصناف!F572:K872,3,FALSE),"")</f>
        <v/>
      </c>
      <c r="H574" s="4"/>
      <c r="I574" s="4"/>
      <c r="J574" s="4"/>
    </row>
    <row r="575" spans="4:10" ht="18" x14ac:dyDescent="0.2">
      <c r="D575" s="4"/>
      <c r="E575" s="4"/>
      <c r="F575" s="4" t="str">
        <f>IFERROR(VLOOKUP(E575,الأصناف!F574:G1621,2,FALSE),"")</f>
        <v/>
      </c>
      <c r="G575" s="4" t="str">
        <f>IFERROR(VLOOKUP(E575,الأصناف!F573:K873,3,FALSE),"")</f>
        <v/>
      </c>
      <c r="H575" s="4"/>
      <c r="I575" s="4"/>
      <c r="J575" s="4"/>
    </row>
    <row r="576" spans="4:10" ht="18" x14ac:dyDescent="0.2">
      <c r="D576" s="4"/>
      <c r="E576" s="4"/>
      <c r="F576" s="4" t="str">
        <f>IFERROR(VLOOKUP(E576,الأصناف!F575:G1622,2,FALSE),"")</f>
        <v/>
      </c>
      <c r="G576" s="4" t="str">
        <f>IFERROR(VLOOKUP(E576,الأصناف!F574:K874,3,FALSE),"")</f>
        <v/>
      </c>
      <c r="H576" s="4"/>
      <c r="I576" s="4"/>
      <c r="J576" s="4"/>
    </row>
    <row r="577" spans="4:10" ht="18" x14ac:dyDescent="0.2">
      <c r="D577" s="4"/>
      <c r="E577" s="4"/>
      <c r="F577" s="4" t="str">
        <f>IFERROR(VLOOKUP(E577,الأصناف!F576:G1623,2,FALSE),"")</f>
        <v/>
      </c>
      <c r="G577" s="4" t="str">
        <f>IFERROR(VLOOKUP(E577,الأصناف!F575:K875,3,FALSE),"")</f>
        <v/>
      </c>
      <c r="H577" s="4"/>
      <c r="I577" s="4"/>
      <c r="J577" s="4"/>
    </row>
    <row r="578" spans="4:10" ht="18" x14ac:dyDescent="0.2">
      <c r="D578" s="4"/>
      <c r="E578" s="4"/>
      <c r="F578" s="4" t="str">
        <f>IFERROR(VLOOKUP(E578,الأصناف!F577:G1624,2,FALSE),"")</f>
        <v/>
      </c>
      <c r="G578" s="4" t="str">
        <f>IFERROR(VLOOKUP(E578,الأصناف!F576:K876,3,FALSE),"")</f>
        <v/>
      </c>
      <c r="H578" s="4"/>
      <c r="I578" s="4"/>
      <c r="J578" s="4"/>
    </row>
    <row r="579" spans="4:10" ht="18" x14ac:dyDescent="0.2">
      <c r="D579" s="4"/>
      <c r="E579" s="4"/>
      <c r="F579" s="4" t="str">
        <f>IFERROR(VLOOKUP(E579,الأصناف!F578:G1625,2,FALSE),"")</f>
        <v/>
      </c>
      <c r="G579" s="4" t="str">
        <f>IFERROR(VLOOKUP(E579,الأصناف!F577:K877,3,FALSE),"")</f>
        <v/>
      </c>
      <c r="H579" s="4"/>
      <c r="I579" s="4"/>
      <c r="J579" s="4"/>
    </row>
    <row r="580" spans="4:10" ht="18" x14ac:dyDescent="0.2">
      <c r="D580" s="4"/>
      <c r="E580" s="4"/>
      <c r="F580" s="4" t="str">
        <f>IFERROR(VLOOKUP(E580,الأصناف!F579:G1626,2,FALSE),"")</f>
        <v/>
      </c>
      <c r="G580" s="4" t="str">
        <f>IFERROR(VLOOKUP(E580,الأصناف!F578:K878,3,FALSE),"")</f>
        <v/>
      </c>
      <c r="H580" s="4"/>
      <c r="I580" s="4"/>
      <c r="J580" s="4"/>
    </row>
    <row r="581" spans="4:10" ht="18" x14ac:dyDescent="0.2">
      <c r="D581" s="4"/>
      <c r="E581" s="4"/>
      <c r="F581" s="4" t="str">
        <f>IFERROR(VLOOKUP(E581,الأصناف!F580:G1627,2,FALSE),"")</f>
        <v/>
      </c>
      <c r="G581" s="4" t="str">
        <f>IFERROR(VLOOKUP(E581,الأصناف!F579:K879,3,FALSE),"")</f>
        <v/>
      </c>
      <c r="H581" s="4"/>
      <c r="I581" s="4"/>
      <c r="J581" s="4"/>
    </row>
    <row r="582" spans="4:10" ht="18" x14ac:dyDescent="0.2">
      <c r="D582" s="4"/>
      <c r="E582" s="4"/>
      <c r="F582" s="4" t="str">
        <f>IFERROR(VLOOKUP(E582,الأصناف!F581:G1628,2,FALSE),"")</f>
        <v/>
      </c>
      <c r="G582" s="4" t="str">
        <f>IFERROR(VLOOKUP(E582,الأصناف!F580:K880,3,FALSE),"")</f>
        <v/>
      </c>
      <c r="H582" s="4"/>
      <c r="I582" s="4"/>
      <c r="J582" s="4"/>
    </row>
    <row r="583" spans="4:10" ht="18" x14ac:dyDescent="0.2">
      <c r="D583" s="4"/>
      <c r="E583" s="4"/>
      <c r="F583" s="4" t="str">
        <f>IFERROR(VLOOKUP(E583,الأصناف!F582:G1629,2,FALSE),"")</f>
        <v/>
      </c>
      <c r="G583" s="4" t="str">
        <f>IFERROR(VLOOKUP(E583,الأصناف!F581:K881,3,FALSE),"")</f>
        <v/>
      </c>
      <c r="H583" s="4"/>
      <c r="I583" s="4"/>
      <c r="J583" s="4"/>
    </row>
    <row r="584" spans="4:10" ht="18" x14ac:dyDescent="0.2">
      <c r="D584" s="4"/>
      <c r="E584" s="4"/>
      <c r="F584" s="4" t="str">
        <f>IFERROR(VLOOKUP(E584,الأصناف!F583:G1630,2,FALSE),"")</f>
        <v/>
      </c>
      <c r="G584" s="4" t="str">
        <f>IFERROR(VLOOKUP(E584,الأصناف!F582:K882,3,FALSE),"")</f>
        <v/>
      </c>
      <c r="H584" s="4"/>
      <c r="I584" s="4"/>
      <c r="J584" s="4"/>
    </row>
    <row r="585" spans="4:10" ht="18" x14ac:dyDescent="0.2">
      <c r="D585" s="4"/>
      <c r="E585" s="4"/>
      <c r="F585" s="4" t="str">
        <f>IFERROR(VLOOKUP(E585,الأصناف!F584:G1631,2,FALSE),"")</f>
        <v/>
      </c>
      <c r="G585" s="4" t="str">
        <f>IFERROR(VLOOKUP(E585,الأصناف!F583:K883,3,FALSE),"")</f>
        <v/>
      </c>
      <c r="H585" s="4"/>
      <c r="I585" s="4"/>
      <c r="J585" s="4"/>
    </row>
    <row r="586" spans="4:10" ht="18" x14ac:dyDescent="0.2">
      <c r="D586" s="4"/>
      <c r="E586" s="4"/>
      <c r="F586" s="4" t="str">
        <f>IFERROR(VLOOKUP(E586,الأصناف!F585:G1632,2,FALSE),"")</f>
        <v/>
      </c>
      <c r="G586" s="4" t="str">
        <f>IFERROR(VLOOKUP(E586,الأصناف!F584:K884,3,FALSE),"")</f>
        <v/>
      </c>
      <c r="H586" s="4"/>
      <c r="I586" s="4"/>
      <c r="J586" s="4"/>
    </row>
    <row r="587" spans="4:10" ht="18" x14ac:dyDescent="0.2">
      <c r="D587" s="4"/>
      <c r="E587" s="4"/>
      <c r="F587" s="4" t="str">
        <f>IFERROR(VLOOKUP(E587,الأصناف!F586:G1633,2,FALSE),"")</f>
        <v/>
      </c>
      <c r="G587" s="4" t="str">
        <f>IFERROR(VLOOKUP(E587,الأصناف!F585:K885,3,FALSE),"")</f>
        <v/>
      </c>
      <c r="H587" s="4"/>
      <c r="I587" s="4"/>
      <c r="J587" s="4"/>
    </row>
    <row r="588" spans="4:10" ht="18" x14ac:dyDescent="0.2">
      <c r="D588" s="4"/>
      <c r="E588" s="4"/>
      <c r="F588" s="4" t="str">
        <f>IFERROR(VLOOKUP(E588,الأصناف!F587:G1634,2,FALSE),"")</f>
        <v/>
      </c>
      <c r="G588" s="4" t="str">
        <f>IFERROR(VLOOKUP(E588,الأصناف!F586:K886,3,FALSE),"")</f>
        <v/>
      </c>
      <c r="H588" s="4"/>
      <c r="I588" s="4"/>
      <c r="J588" s="4"/>
    </row>
    <row r="589" spans="4:10" ht="18" x14ac:dyDescent="0.2">
      <c r="D589" s="4"/>
      <c r="E589" s="4"/>
      <c r="F589" s="4" t="str">
        <f>IFERROR(VLOOKUP(E589,الأصناف!F588:G1635,2,FALSE),"")</f>
        <v/>
      </c>
      <c r="G589" s="4" t="str">
        <f>IFERROR(VLOOKUP(E589,الأصناف!F587:K887,3,FALSE),"")</f>
        <v/>
      </c>
      <c r="H589" s="4"/>
      <c r="I589" s="4"/>
      <c r="J589" s="4"/>
    </row>
    <row r="590" spans="4:10" ht="18" x14ac:dyDescent="0.2">
      <c r="D590" s="4"/>
      <c r="E590" s="4"/>
      <c r="F590" s="4" t="str">
        <f>IFERROR(VLOOKUP(E590,الأصناف!F589:G1636,2,FALSE),"")</f>
        <v/>
      </c>
      <c r="G590" s="4" t="str">
        <f>IFERROR(VLOOKUP(E590,الأصناف!F588:K888,3,FALSE),"")</f>
        <v/>
      </c>
      <c r="H590" s="4"/>
      <c r="I590" s="4"/>
      <c r="J590" s="4"/>
    </row>
    <row r="591" spans="4:10" ht="18" x14ac:dyDescent="0.2">
      <c r="D591" s="4"/>
      <c r="E591" s="4"/>
      <c r="F591" s="4" t="str">
        <f>IFERROR(VLOOKUP(E591,الأصناف!F590:G1637,2,FALSE),"")</f>
        <v/>
      </c>
      <c r="G591" s="4" t="str">
        <f>IFERROR(VLOOKUP(E591,الأصناف!F589:K889,3,FALSE),"")</f>
        <v/>
      </c>
      <c r="H591" s="4"/>
      <c r="I591" s="4"/>
      <c r="J591" s="4"/>
    </row>
    <row r="592" spans="4:10" ht="18" x14ac:dyDescent="0.2">
      <c r="D592" s="4"/>
      <c r="E592" s="4"/>
      <c r="F592" s="4" t="str">
        <f>IFERROR(VLOOKUP(E592,الأصناف!F591:G1638,2,FALSE),"")</f>
        <v/>
      </c>
      <c r="G592" s="4" t="str">
        <f>IFERROR(VLOOKUP(E592,الأصناف!F590:K890,3,FALSE),"")</f>
        <v/>
      </c>
      <c r="H592" s="4"/>
      <c r="I592" s="4"/>
      <c r="J592" s="4"/>
    </row>
    <row r="593" spans="4:10" ht="18" x14ac:dyDescent="0.2">
      <c r="D593" s="4"/>
      <c r="E593" s="4"/>
      <c r="F593" s="4" t="str">
        <f>IFERROR(VLOOKUP(E593,الأصناف!F592:G1639,2,FALSE),"")</f>
        <v/>
      </c>
      <c r="G593" s="4" t="str">
        <f>IFERROR(VLOOKUP(E593,الأصناف!F591:K891,3,FALSE),"")</f>
        <v/>
      </c>
      <c r="H593" s="4"/>
      <c r="I593" s="4"/>
      <c r="J593" s="4"/>
    </row>
    <row r="594" spans="4:10" ht="18" x14ac:dyDescent="0.2">
      <c r="D594" s="4"/>
      <c r="E594" s="4"/>
      <c r="F594" s="4" t="str">
        <f>IFERROR(VLOOKUP(E594,الأصناف!F593:G1640,2,FALSE),"")</f>
        <v/>
      </c>
      <c r="G594" s="4" t="str">
        <f>IFERROR(VLOOKUP(E594,الأصناف!F592:K892,3,FALSE),"")</f>
        <v/>
      </c>
      <c r="H594" s="4"/>
      <c r="I594" s="4"/>
      <c r="J594" s="4"/>
    </row>
    <row r="595" spans="4:10" ht="18" x14ac:dyDescent="0.2">
      <c r="D595" s="4"/>
      <c r="E595" s="4"/>
      <c r="F595" s="4" t="str">
        <f>IFERROR(VLOOKUP(E595,الأصناف!F594:G1641,2,FALSE),"")</f>
        <v/>
      </c>
      <c r="G595" s="4" t="str">
        <f>IFERROR(VLOOKUP(E595,الأصناف!F593:K893,3,FALSE),"")</f>
        <v/>
      </c>
      <c r="H595" s="4"/>
      <c r="I595" s="4"/>
      <c r="J595" s="4"/>
    </row>
    <row r="596" spans="4:10" ht="18" x14ac:dyDescent="0.2">
      <c r="D596" s="4"/>
      <c r="E596" s="4"/>
      <c r="F596" s="4" t="str">
        <f>IFERROR(VLOOKUP(E596,الأصناف!F595:G1642,2,FALSE),"")</f>
        <v/>
      </c>
      <c r="G596" s="4" t="str">
        <f>IFERROR(VLOOKUP(E596,الأصناف!F594:K894,3,FALSE),"")</f>
        <v/>
      </c>
      <c r="H596" s="4"/>
      <c r="I596" s="4"/>
      <c r="J596" s="4"/>
    </row>
    <row r="597" spans="4:10" ht="18" x14ac:dyDescent="0.2">
      <c r="D597" s="4"/>
      <c r="E597" s="4"/>
      <c r="F597" s="4" t="str">
        <f>IFERROR(VLOOKUP(E597,الأصناف!F596:G1643,2,FALSE),"")</f>
        <v/>
      </c>
      <c r="G597" s="4" t="str">
        <f>IFERROR(VLOOKUP(E597,الأصناف!F595:K895,3,FALSE),"")</f>
        <v/>
      </c>
      <c r="H597" s="4"/>
      <c r="I597" s="4"/>
      <c r="J597" s="4"/>
    </row>
    <row r="598" spans="4:10" ht="18" x14ac:dyDescent="0.2">
      <c r="D598" s="4"/>
      <c r="E598" s="4"/>
      <c r="F598" s="4" t="str">
        <f>IFERROR(VLOOKUP(E598,الأصناف!F597:G1644,2,FALSE),"")</f>
        <v/>
      </c>
      <c r="G598" s="4" t="str">
        <f>IFERROR(VLOOKUP(E598,الأصناف!F596:K896,3,FALSE),"")</f>
        <v/>
      </c>
      <c r="H598" s="4"/>
      <c r="I598" s="4"/>
      <c r="J598" s="4"/>
    </row>
    <row r="599" spans="4:10" ht="18" x14ac:dyDescent="0.2">
      <c r="D599" s="4"/>
      <c r="E599" s="4"/>
      <c r="F599" s="4" t="str">
        <f>IFERROR(VLOOKUP(E599,الأصناف!F598:G1645,2,FALSE),"")</f>
        <v/>
      </c>
      <c r="G599" s="4" t="str">
        <f>IFERROR(VLOOKUP(E599,الأصناف!F597:K897,3,FALSE),"")</f>
        <v/>
      </c>
      <c r="H599" s="4"/>
      <c r="I599" s="4"/>
      <c r="J599" s="4"/>
    </row>
    <row r="600" spans="4:10" ht="18" x14ac:dyDescent="0.2">
      <c r="D600" s="4"/>
      <c r="E600" s="4"/>
      <c r="F600" s="4" t="str">
        <f>IFERROR(VLOOKUP(E600,الأصناف!F599:G1646,2,FALSE),"")</f>
        <v/>
      </c>
      <c r="G600" s="4" t="str">
        <f>IFERROR(VLOOKUP(E600,الأصناف!F598:K898,3,FALSE),"")</f>
        <v/>
      </c>
      <c r="H600" s="4"/>
      <c r="I600" s="4"/>
      <c r="J600" s="4"/>
    </row>
    <row r="601" spans="4:10" ht="18" x14ac:dyDescent="0.2">
      <c r="D601" s="4"/>
      <c r="E601" s="4"/>
      <c r="F601" s="4" t="str">
        <f>IFERROR(VLOOKUP(E601,الأصناف!F600:G1647,2,FALSE),"")</f>
        <v/>
      </c>
      <c r="G601" s="4" t="str">
        <f>IFERROR(VLOOKUP(E601,الأصناف!F599:K899,3,FALSE),"")</f>
        <v/>
      </c>
      <c r="H601" s="4"/>
      <c r="I601" s="4"/>
      <c r="J601" s="4"/>
    </row>
    <row r="602" spans="4:10" ht="18" x14ac:dyDescent="0.2">
      <c r="D602" s="4"/>
      <c r="E602" s="4"/>
      <c r="F602" s="4" t="str">
        <f>IFERROR(VLOOKUP(E602,الأصناف!F601:G1648,2,FALSE),"")</f>
        <v/>
      </c>
      <c r="G602" s="4" t="str">
        <f>IFERROR(VLOOKUP(E602,الأصناف!F600:K900,3,FALSE),"")</f>
        <v/>
      </c>
      <c r="H602" s="4"/>
      <c r="I602" s="4"/>
      <c r="J602" s="4"/>
    </row>
    <row r="603" spans="4:10" ht="18" x14ac:dyDescent="0.2">
      <c r="D603" s="4"/>
      <c r="E603" s="4"/>
      <c r="F603" s="4" t="str">
        <f>IFERROR(VLOOKUP(E603,الأصناف!F602:G1649,2,FALSE),"")</f>
        <v/>
      </c>
      <c r="G603" s="4" t="str">
        <f>IFERROR(VLOOKUP(E603,الأصناف!F601:K901,3,FALSE),"")</f>
        <v/>
      </c>
      <c r="H603" s="4"/>
      <c r="I603" s="4"/>
      <c r="J603" s="4"/>
    </row>
    <row r="604" spans="4:10" ht="18" x14ac:dyDescent="0.2">
      <c r="D604" s="4"/>
      <c r="E604" s="4"/>
      <c r="F604" s="4" t="str">
        <f>IFERROR(VLOOKUP(E604,الأصناف!F603:G1650,2,FALSE),"")</f>
        <v/>
      </c>
      <c r="G604" s="4" t="str">
        <f>IFERROR(VLOOKUP(E604,الأصناف!F602:K902,3,FALSE),"")</f>
        <v/>
      </c>
      <c r="H604" s="4"/>
      <c r="I604" s="4"/>
      <c r="J604" s="4"/>
    </row>
    <row r="605" spans="4:10" ht="18" x14ac:dyDescent="0.2">
      <c r="D605" s="4"/>
      <c r="E605" s="4"/>
      <c r="F605" s="4" t="str">
        <f>IFERROR(VLOOKUP(E605,الأصناف!F604:G1651,2,FALSE),"")</f>
        <v/>
      </c>
      <c r="G605" s="4" t="str">
        <f>IFERROR(VLOOKUP(E605,الأصناف!F603:K903,3,FALSE),"")</f>
        <v/>
      </c>
      <c r="H605" s="4"/>
      <c r="I605" s="4"/>
      <c r="J605" s="4"/>
    </row>
    <row r="606" spans="4:10" ht="18" x14ac:dyDescent="0.2">
      <c r="D606" s="4"/>
      <c r="E606" s="4"/>
      <c r="F606" s="4" t="str">
        <f>IFERROR(VLOOKUP(E606,الأصناف!F605:G1652,2,FALSE),"")</f>
        <v/>
      </c>
      <c r="G606" s="4" t="str">
        <f>IFERROR(VLOOKUP(E606,الأصناف!F604:K904,3,FALSE),"")</f>
        <v/>
      </c>
      <c r="H606" s="4"/>
      <c r="I606" s="4"/>
      <c r="J606" s="4"/>
    </row>
    <row r="607" spans="4:10" ht="18" x14ac:dyDescent="0.2">
      <c r="D607" s="4"/>
      <c r="E607" s="4"/>
      <c r="F607" s="4" t="str">
        <f>IFERROR(VLOOKUP(E607,الأصناف!F606:G1653,2,FALSE),"")</f>
        <v/>
      </c>
      <c r="G607" s="4" t="str">
        <f>IFERROR(VLOOKUP(E607,الأصناف!F605:K905,3,FALSE),"")</f>
        <v/>
      </c>
      <c r="H607" s="4"/>
      <c r="I607" s="4"/>
      <c r="J607" s="4"/>
    </row>
    <row r="608" spans="4:10" ht="18" x14ac:dyDescent="0.2">
      <c r="D608" s="4"/>
      <c r="E608" s="4"/>
      <c r="F608" s="4" t="str">
        <f>IFERROR(VLOOKUP(E608,الأصناف!F607:G1654,2,FALSE),"")</f>
        <v/>
      </c>
      <c r="G608" s="4" t="str">
        <f>IFERROR(VLOOKUP(E608,الأصناف!F606:K906,3,FALSE),"")</f>
        <v/>
      </c>
      <c r="H608" s="4"/>
      <c r="I608" s="4"/>
      <c r="J608" s="4"/>
    </row>
    <row r="609" spans="4:10" ht="18" x14ac:dyDescent="0.2">
      <c r="D609" s="4"/>
      <c r="E609" s="4"/>
      <c r="F609" s="4" t="str">
        <f>IFERROR(VLOOKUP(E609,الأصناف!F608:G1655,2,FALSE),"")</f>
        <v/>
      </c>
      <c r="G609" s="4" t="str">
        <f>IFERROR(VLOOKUP(E609,الأصناف!F607:K907,3,FALSE),"")</f>
        <v/>
      </c>
      <c r="H609" s="4"/>
      <c r="I609" s="4"/>
      <c r="J609" s="4"/>
    </row>
    <row r="610" spans="4:10" ht="18" x14ac:dyDescent="0.2">
      <c r="D610" s="4"/>
      <c r="E610" s="4"/>
      <c r="F610" s="4" t="str">
        <f>IFERROR(VLOOKUP(E610,الأصناف!F609:G1656,2,FALSE),"")</f>
        <v/>
      </c>
      <c r="G610" s="4" t="str">
        <f>IFERROR(VLOOKUP(E610,الأصناف!F608:K908,3,FALSE),"")</f>
        <v/>
      </c>
      <c r="H610" s="4"/>
      <c r="I610" s="4"/>
      <c r="J610" s="4"/>
    </row>
    <row r="611" spans="4:10" ht="18" x14ac:dyDescent="0.2">
      <c r="D611" s="4"/>
      <c r="E611" s="4"/>
      <c r="F611" s="4" t="str">
        <f>IFERROR(VLOOKUP(E611,الأصناف!F610:G1657,2,FALSE),"")</f>
        <v/>
      </c>
      <c r="G611" s="4" t="str">
        <f>IFERROR(VLOOKUP(E611,الأصناف!F609:K909,3,FALSE),"")</f>
        <v/>
      </c>
      <c r="H611" s="4"/>
      <c r="I611" s="4"/>
      <c r="J611" s="4"/>
    </row>
    <row r="612" spans="4:10" ht="18" x14ac:dyDescent="0.2">
      <c r="D612" s="4"/>
      <c r="E612" s="4"/>
      <c r="F612" s="4" t="str">
        <f>IFERROR(VLOOKUP(E612,الأصناف!F611:G1658,2,FALSE),"")</f>
        <v/>
      </c>
      <c r="G612" s="4" t="str">
        <f>IFERROR(VLOOKUP(E612,الأصناف!F610:K910,3,FALSE),"")</f>
        <v/>
      </c>
      <c r="H612" s="4"/>
      <c r="I612" s="4"/>
      <c r="J612" s="4"/>
    </row>
    <row r="613" spans="4:10" ht="18" x14ac:dyDescent="0.2">
      <c r="D613" s="4"/>
      <c r="E613" s="4"/>
      <c r="F613" s="4" t="str">
        <f>IFERROR(VLOOKUP(E613,الأصناف!F612:G1659,2,FALSE),"")</f>
        <v/>
      </c>
      <c r="G613" s="4" t="str">
        <f>IFERROR(VLOOKUP(E613,الأصناف!F611:K911,3,FALSE),"")</f>
        <v/>
      </c>
      <c r="H613" s="4"/>
      <c r="I613" s="4"/>
      <c r="J613" s="4"/>
    </row>
    <row r="614" spans="4:10" ht="18" x14ac:dyDescent="0.2">
      <c r="D614" s="4"/>
      <c r="E614" s="4"/>
      <c r="F614" s="4" t="str">
        <f>IFERROR(VLOOKUP(E614,الأصناف!F613:G1660,2,FALSE),"")</f>
        <v/>
      </c>
      <c r="G614" s="4" t="str">
        <f>IFERROR(VLOOKUP(E614,الأصناف!F612:K912,3,FALSE),"")</f>
        <v/>
      </c>
      <c r="H614" s="4"/>
      <c r="I614" s="4"/>
      <c r="J614" s="4"/>
    </row>
    <row r="615" spans="4:10" ht="18" x14ac:dyDescent="0.2">
      <c r="D615" s="4"/>
      <c r="E615" s="4"/>
      <c r="F615" s="4" t="str">
        <f>IFERROR(VLOOKUP(E615,الأصناف!F614:G1661,2,FALSE),"")</f>
        <v/>
      </c>
      <c r="G615" s="4" t="str">
        <f>IFERROR(VLOOKUP(E615,الأصناف!F613:K913,3,FALSE),"")</f>
        <v/>
      </c>
      <c r="H615" s="4"/>
      <c r="I615" s="4"/>
      <c r="J615" s="4"/>
    </row>
    <row r="616" spans="4:10" ht="18" x14ac:dyDescent="0.2">
      <c r="D616" s="4"/>
      <c r="E616" s="4"/>
      <c r="F616" s="4" t="str">
        <f>IFERROR(VLOOKUP(E616,الأصناف!F615:G1662,2,FALSE),"")</f>
        <v/>
      </c>
      <c r="G616" s="4" t="str">
        <f>IFERROR(VLOOKUP(E616,الأصناف!F614:K914,3,FALSE),"")</f>
        <v/>
      </c>
      <c r="H616" s="4"/>
      <c r="I616" s="4"/>
      <c r="J616" s="4"/>
    </row>
    <row r="617" spans="4:10" ht="18" x14ac:dyDescent="0.2">
      <c r="D617" s="4"/>
      <c r="E617" s="4"/>
      <c r="F617" s="4" t="str">
        <f>IFERROR(VLOOKUP(E617,الأصناف!F616:G1663,2,FALSE),"")</f>
        <v/>
      </c>
      <c r="G617" s="4" t="str">
        <f>IFERROR(VLOOKUP(E617,الأصناف!F615:K915,3,FALSE),"")</f>
        <v/>
      </c>
      <c r="H617" s="4"/>
      <c r="I617" s="4"/>
      <c r="J617" s="4"/>
    </row>
    <row r="618" spans="4:10" ht="18" x14ac:dyDescent="0.2">
      <c r="D618" s="4"/>
      <c r="E618" s="4"/>
      <c r="F618" s="4" t="str">
        <f>IFERROR(VLOOKUP(E618,الأصناف!F617:G1664,2,FALSE),"")</f>
        <v/>
      </c>
      <c r="G618" s="4" t="str">
        <f>IFERROR(VLOOKUP(E618,الأصناف!F616:K916,3,FALSE),"")</f>
        <v/>
      </c>
      <c r="H618" s="4"/>
      <c r="I618" s="4"/>
      <c r="J618" s="4"/>
    </row>
    <row r="619" spans="4:10" ht="18" x14ac:dyDescent="0.2">
      <c r="D619" s="4"/>
      <c r="E619" s="4"/>
      <c r="F619" s="4" t="str">
        <f>IFERROR(VLOOKUP(E619,الأصناف!F618:G1665,2,FALSE),"")</f>
        <v/>
      </c>
      <c r="G619" s="4" t="str">
        <f>IFERROR(VLOOKUP(E619,الأصناف!F617:K917,3,FALSE),"")</f>
        <v/>
      </c>
      <c r="H619" s="4"/>
      <c r="I619" s="4"/>
      <c r="J619" s="4"/>
    </row>
    <row r="620" spans="4:10" ht="18" x14ac:dyDescent="0.2">
      <c r="D620" s="4"/>
      <c r="E620" s="4"/>
      <c r="F620" s="4" t="str">
        <f>IFERROR(VLOOKUP(E620,الأصناف!F619:G1666,2,FALSE),"")</f>
        <v/>
      </c>
      <c r="G620" s="4" t="str">
        <f>IFERROR(VLOOKUP(E620,الأصناف!F618:K918,3,FALSE),"")</f>
        <v/>
      </c>
      <c r="H620" s="4"/>
      <c r="I620" s="4"/>
      <c r="J620" s="4"/>
    </row>
    <row r="621" spans="4:10" ht="18" x14ac:dyDescent="0.2">
      <c r="D621" s="4"/>
      <c r="E621" s="4"/>
      <c r="F621" s="4" t="str">
        <f>IFERROR(VLOOKUP(E621,الأصناف!F620:G1667,2,FALSE),"")</f>
        <v/>
      </c>
      <c r="G621" s="4" t="str">
        <f>IFERROR(VLOOKUP(E621,الأصناف!F619:K919,3,FALSE),"")</f>
        <v/>
      </c>
      <c r="H621" s="4"/>
      <c r="I621" s="4"/>
      <c r="J621" s="4"/>
    </row>
    <row r="622" spans="4:10" ht="18" x14ac:dyDescent="0.2">
      <c r="D622" s="4"/>
      <c r="E622" s="4"/>
      <c r="F622" s="4" t="str">
        <f>IFERROR(VLOOKUP(E622,الأصناف!F621:G1668,2,FALSE),"")</f>
        <v/>
      </c>
      <c r="G622" s="4" t="str">
        <f>IFERROR(VLOOKUP(E622,الأصناف!F620:K920,3,FALSE),"")</f>
        <v/>
      </c>
      <c r="H622" s="4"/>
      <c r="I622" s="4"/>
      <c r="J622" s="4"/>
    </row>
    <row r="623" spans="4:10" ht="18" x14ac:dyDescent="0.2">
      <c r="D623" s="4"/>
      <c r="E623" s="4"/>
      <c r="F623" s="4" t="str">
        <f>IFERROR(VLOOKUP(E623,الأصناف!F622:G1669,2,FALSE),"")</f>
        <v/>
      </c>
      <c r="G623" s="4" t="str">
        <f>IFERROR(VLOOKUP(E623,الأصناف!F621:K921,3,FALSE),"")</f>
        <v/>
      </c>
      <c r="H623" s="4"/>
      <c r="I623" s="4"/>
      <c r="J623" s="4"/>
    </row>
    <row r="624" spans="4:10" ht="18" x14ac:dyDescent="0.2">
      <c r="D624" s="4"/>
      <c r="E624" s="4"/>
      <c r="F624" s="4" t="str">
        <f>IFERROR(VLOOKUP(E624,الأصناف!F623:G1670,2,FALSE),"")</f>
        <v/>
      </c>
      <c r="G624" s="4" t="str">
        <f>IFERROR(VLOOKUP(E624,الأصناف!F622:K922,3,FALSE),"")</f>
        <v/>
      </c>
      <c r="H624" s="4"/>
      <c r="I624" s="4"/>
      <c r="J624" s="4"/>
    </row>
    <row r="625" spans="4:10" ht="18" x14ac:dyDescent="0.2">
      <c r="D625" s="4"/>
      <c r="E625" s="4"/>
      <c r="F625" s="4" t="str">
        <f>IFERROR(VLOOKUP(E625,الأصناف!F624:G1671,2,FALSE),"")</f>
        <v/>
      </c>
      <c r="G625" s="4" t="str">
        <f>IFERROR(VLOOKUP(E625,الأصناف!F623:K923,3,FALSE),"")</f>
        <v/>
      </c>
      <c r="H625" s="4"/>
      <c r="I625" s="4"/>
      <c r="J625" s="4"/>
    </row>
    <row r="626" spans="4:10" ht="18" x14ac:dyDescent="0.2">
      <c r="D626" s="4"/>
      <c r="E626" s="4"/>
      <c r="F626" s="4" t="str">
        <f>IFERROR(VLOOKUP(E626,الأصناف!F625:G1672,2,FALSE),"")</f>
        <v/>
      </c>
      <c r="G626" s="4" t="str">
        <f>IFERROR(VLOOKUP(E626,الأصناف!F624:K924,3,FALSE),"")</f>
        <v/>
      </c>
      <c r="H626" s="4"/>
      <c r="I626" s="4"/>
      <c r="J626" s="4"/>
    </row>
    <row r="627" spans="4:10" ht="18" x14ac:dyDescent="0.2">
      <c r="D627" s="4"/>
      <c r="E627" s="4"/>
      <c r="F627" s="4" t="str">
        <f>IFERROR(VLOOKUP(E627,الأصناف!F626:G1673,2,FALSE),"")</f>
        <v/>
      </c>
      <c r="G627" s="4" t="str">
        <f>IFERROR(VLOOKUP(E627,الأصناف!F625:K925,3,FALSE),"")</f>
        <v/>
      </c>
      <c r="H627" s="4"/>
      <c r="I627" s="4"/>
      <c r="J627" s="4"/>
    </row>
    <row r="628" spans="4:10" ht="18" x14ac:dyDescent="0.2">
      <c r="D628" s="4"/>
      <c r="E628" s="4"/>
      <c r="F628" s="4" t="str">
        <f>IFERROR(VLOOKUP(E628,الأصناف!F627:G1674,2,FALSE),"")</f>
        <v/>
      </c>
      <c r="G628" s="4" t="str">
        <f>IFERROR(VLOOKUP(E628,الأصناف!F626:K926,3,FALSE),"")</f>
        <v/>
      </c>
      <c r="H628" s="4"/>
      <c r="I628" s="4"/>
      <c r="J628" s="4"/>
    </row>
    <row r="629" spans="4:10" ht="18" x14ac:dyDescent="0.2">
      <c r="D629" s="4"/>
      <c r="E629" s="4"/>
      <c r="F629" s="4" t="str">
        <f>IFERROR(VLOOKUP(E629,الأصناف!F628:G1675,2,FALSE),"")</f>
        <v/>
      </c>
      <c r="G629" s="4" t="str">
        <f>IFERROR(VLOOKUP(E629,الأصناف!F627:K927,3,FALSE),"")</f>
        <v/>
      </c>
      <c r="H629" s="4"/>
      <c r="I629" s="4"/>
      <c r="J629" s="4"/>
    </row>
    <row r="630" spans="4:10" ht="18" x14ac:dyDescent="0.2">
      <c r="D630" s="4"/>
      <c r="E630" s="4"/>
      <c r="F630" s="4" t="str">
        <f>IFERROR(VLOOKUP(E630,الأصناف!F629:G1676,2,FALSE),"")</f>
        <v/>
      </c>
      <c r="G630" s="4" t="str">
        <f>IFERROR(VLOOKUP(E630,الأصناف!F628:K928,3,FALSE),"")</f>
        <v/>
      </c>
      <c r="H630" s="4"/>
      <c r="I630" s="4"/>
      <c r="J630" s="4"/>
    </row>
    <row r="631" spans="4:10" ht="18" x14ac:dyDescent="0.2">
      <c r="D631" s="4"/>
      <c r="E631" s="4"/>
      <c r="F631" s="4" t="str">
        <f>IFERROR(VLOOKUP(E631,الأصناف!F630:G1677,2,FALSE),"")</f>
        <v/>
      </c>
      <c r="G631" s="4" t="str">
        <f>IFERROR(VLOOKUP(E631,الأصناف!F629:K929,3,FALSE),"")</f>
        <v/>
      </c>
      <c r="H631" s="4"/>
      <c r="I631" s="4"/>
      <c r="J631" s="4"/>
    </row>
    <row r="632" spans="4:10" ht="18" x14ac:dyDescent="0.2">
      <c r="D632" s="4"/>
      <c r="E632" s="4"/>
      <c r="F632" s="4" t="str">
        <f>IFERROR(VLOOKUP(E632,الأصناف!F631:G1678,2,FALSE),"")</f>
        <v/>
      </c>
      <c r="G632" s="4" t="str">
        <f>IFERROR(VLOOKUP(E632,الأصناف!F630:K930,3,FALSE),"")</f>
        <v/>
      </c>
      <c r="H632" s="4"/>
      <c r="I632" s="4"/>
      <c r="J632" s="4"/>
    </row>
    <row r="633" spans="4:10" ht="18" x14ac:dyDescent="0.2">
      <c r="D633" s="4"/>
      <c r="E633" s="4"/>
      <c r="F633" s="4" t="str">
        <f>IFERROR(VLOOKUP(E633,الأصناف!F632:G1679,2,FALSE),"")</f>
        <v/>
      </c>
      <c r="G633" s="4" t="str">
        <f>IFERROR(VLOOKUP(E633,الأصناف!F631:K931,3,FALSE),"")</f>
        <v/>
      </c>
      <c r="H633" s="4"/>
      <c r="I633" s="4"/>
      <c r="J633" s="4"/>
    </row>
    <row r="634" spans="4:10" ht="18" x14ac:dyDescent="0.2">
      <c r="D634" s="4"/>
      <c r="E634" s="4"/>
      <c r="F634" s="4" t="str">
        <f>IFERROR(VLOOKUP(E634,الأصناف!F633:G1680,2,FALSE),"")</f>
        <v/>
      </c>
      <c r="G634" s="4" t="str">
        <f>IFERROR(VLOOKUP(E634,الأصناف!F632:K932,3,FALSE),"")</f>
        <v/>
      </c>
      <c r="H634" s="4"/>
      <c r="I634" s="4"/>
      <c r="J634" s="4"/>
    </row>
    <row r="635" spans="4:10" ht="18" x14ac:dyDescent="0.2">
      <c r="D635" s="4"/>
      <c r="E635" s="4"/>
      <c r="F635" s="4" t="str">
        <f>IFERROR(VLOOKUP(E635,الأصناف!F634:G1681,2,FALSE),"")</f>
        <v/>
      </c>
      <c r="G635" s="4" t="str">
        <f>IFERROR(VLOOKUP(E635,الأصناف!F633:K933,3,FALSE),"")</f>
        <v/>
      </c>
      <c r="H635" s="4"/>
      <c r="I635" s="4"/>
      <c r="J635" s="4"/>
    </row>
    <row r="636" spans="4:10" ht="18" x14ac:dyDescent="0.2">
      <c r="D636" s="4"/>
      <c r="E636" s="4"/>
      <c r="F636" s="4" t="str">
        <f>IFERROR(VLOOKUP(E636,الأصناف!F635:G1682,2,FALSE),"")</f>
        <v/>
      </c>
      <c r="G636" s="4" t="str">
        <f>IFERROR(VLOOKUP(E636,الأصناف!F634:K934,3,FALSE),"")</f>
        <v/>
      </c>
      <c r="H636" s="4"/>
      <c r="I636" s="4"/>
      <c r="J636" s="4"/>
    </row>
    <row r="637" spans="4:10" ht="18" x14ac:dyDescent="0.2">
      <c r="D637" s="4"/>
      <c r="E637" s="4"/>
      <c r="F637" s="4" t="str">
        <f>IFERROR(VLOOKUP(E637,الأصناف!F636:G1683,2,FALSE),"")</f>
        <v/>
      </c>
      <c r="G637" s="4" t="str">
        <f>IFERROR(VLOOKUP(E637,الأصناف!F635:K935,3,FALSE),"")</f>
        <v/>
      </c>
      <c r="H637" s="4"/>
      <c r="I637" s="4"/>
      <c r="J637" s="4"/>
    </row>
    <row r="638" spans="4:10" ht="18" x14ac:dyDescent="0.2">
      <c r="D638" s="4"/>
      <c r="E638" s="4"/>
      <c r="F638" s="4" t="str">
        <f>IFERROR(VLOOKUP(E638,الأصناف!F637:G1684,2,FALSE),"")</f>
        <v/>
      </c>
      <c r="G638" s="4" t="str">
        <f>IFERROR(VLOOKUP(E638,الأصناف!F636:K936,3,FALSE),"")</f>
        <v/>
      </c>
      <c r="H638" s="4"/>
      <c r="I638" s="4"/>
      <c r="J638" s="4"/>
    </row>
    <row r="639" spans="4:10" ht="18" x14ac:dyDescent="0.2">
      <c r="D639" s="4"/>
      <c r="E639" s="4"/>
      <c r="F639" s="4" t="str">
        <f>IFERROR(VLOOKUP(E639,الأصناف!F638:G1685,2,FALSE),"")</f>
        <v/>
      </c>
      <c r="G639" s="4" t="str">
        <f>IFERROR(VLOOKUP(E639,الأصناف!F637:K937,3,FALSE),"")</f>
        <v/>
      </c>
      <c r="H639" s="4"/>
      <c r="I639" s="4"/>
      <c r="J639" s="4"/>
    </row>
    <row r="640" spans="4:10" ht="18" x14ac:dyDescent="0.2">
      <c r="D640" s="4"/>
      <c r="E640" s="4"/>
      <c r="F640" s="4" t="str">
        <f>IFERROR(VLOOKUP(E640,الأصناف!F639:G1686,2,FALSE),"")</f>
        <v/>
      </c>
      <c r="G640" s="4" t="str">
        <f>IFERROR(VLOOKUP(E640,الأصناف!F638:K938,3,FALSE),"")</f>
        <v/>
      </c>
      <c r="H640" s="4"/>
      <c r="I640" s="4"/>
      <c r="J640" s="4"/>
    </row>
    <row r="641" spans="4:10" ht="18" x14ac:dyDescent="0.2">
      <c r="D641" s="4"/>
      <c r="E641" s="4"/>
      <c r="F641" s="4" t="str">
        <f>IFERROR(VLOOKUP(E641,الأصناف!F640:G1687,2,FALSE),"")</f>
        <v/>
      </c>
      <c r="G641" s="4" t="str">
        <f>IFERROR(VLOOKUP(E641,الأصناف!F639:K939,3,FALSE),"")</f>
        <v/>
      </c>
      <c r="H641" s="4"/>
      <c r="I641" s="4"/>
      <c r="J641" s="4"/>
    </row>
    <row r="642" spans="4:10" ht="18" x14ac:dyDescent="0.2">
      <c r="D642" s="4"/>
      <c r="E642" s="4"/>
      <c r="F642" s="4" t="str">
        <f>IFERROR(VLOOKUP(E642,الأصناف!F641:G1688,2,FALSE),"")</f>
        <v/>
      </c>
      <c r="G642" s="4" t="str">
        <f>IFERROR(VLOOKUP(E642,الأصناف!F640:K940,3,FALSE),"")</f>
        <v/>
      </c>
      <c r="H642" s="4"/>
      <c r="I642" s="4"/>
      <c r="J642" s="4"/>
    </row>
    <row r="643" spans="4:10" ht="18" x14ac:dyDescent="0.2">
      <c r="D643" s="4"/>
      <c r="E643" s="4"/>
      <c r="F643" s="4" t="str">
        <f>IFERROR(VLOOKUP(E643,الأصناف!F642:G1689,2,FALSE),"")</f>
        <v/>
      </c>
      <c r="G643" s="4" t="str">
        <f>IFERROR(VLOOKUP(E643,الأصناف!F641:K941,3,FALSE),"")</f>
        <v/>
      </c>
      <c r="H643" s="4"/>
      <c r="I643" s="4"/>
      <c r="J643" s="4"/>
    </row>
    <row r="644" spans="4:10" ht="18" x14ac:dyDescent="0.2">
      <c r="D644" s="4"/>
      <c r="E644" s="4"/>
      <c r="F644" s="4" t="str">
        <f>IFERROR(VLOOKUP(E644,الأصناف!F643:G1690,2,FALSE),"")</f>
        <v/>
      </c>
      <c r="G644" s="4" t="str">
        <f>IFERROR(VLOOKUP(E644,الأصناف!F642:K942,3,FALSE),"")</f>
        <v/>
      </c>
      <c r="H644" s="4"/>
      <c r="I644" s="4"/>
      <c r="J644" s="4"/>
    </row>
    <row r="645" spans="4:10" ht="18" x14ac:dyDescent="0.2">
      <c r="D645" s="4"/>
      <c r="E645" s="4"/>
      <c r="F645" s="4" t="str">
        <f>IFERROR(VLOOKUP(E645,الأصناف!F644:G1691,2,FALSE),"")</f>
        <v/>
      </c>
      <c r="G645" s="4" t="str">
        <f>IFERROR(VLOOKUP(E645,الأصناف!F643:K943,3,FALSE),"")</f>
        <v/>
      </c>
      <c r="H645" s="4"/>
      <c r="I645" s="4"/>
      <c r="J645" s="4"/>
    </row>
    <row r="646" spans="4:10" ht="18" x14ac:dyDescent="0.2">
      <c r="D646" s="4"/>
      <c r="E646" s="4"/>
      <c r="F646" s="4" t="str">
        <f>IFERROR(VLOOKUP(E646,الأصناف!F645:G1692,2,FALSE),"")</f>
        <v/>
      </c>
      <c r="G646" s="4" t="str">
        <f>IFERROR(VLOOKUP(E646,الأصناف!F644:K944,3,FALSE),"")</f>
        <v/>
      </c>
      <c r="H646" s="4"/>
      <c r="I646" s="4"/>
      <c r="J646" s="4"/>
    </row>
    <row r="647" spans="4:10" ht="18" x14ac:dyDescent="0.2">
      <c r="D647" s="4"/>
      <c r="E647" s="4"/>
      <c r="F647" s="4" t="str">
        <f>IFERROR(VLOOKUP(E647,الأصناف!F646:G1693,2,FALSE),"")</f>
        <v/>
      </c>
      <c r="G647" s="4" t="str">
        <f>IFERROR(VLOOKUP(E647,الأصناف!F645:K945,3,FALSE),"")</f>
        <v/>
      </c>
      <c r="H647" s="4"/>
      <c r="I647" s="4"/>
      <c r="J647" s="4"/>
    </row>
    <row r="648" spans="4:10" ht="18" x14ac:dyDescent="0.2">
      <c r="D648" s="4"/>
      <c r="E648" s="4"/>
      <c r="F648" s="4" t="str">
        <f>IFERROR(VLOOKUP(E648,الأصناف!F647:G1694,2,FALSE),"")</f>
        <v/>
      </c>
      <c r="G648" s="4" t="str">
        <f>IFERROR(VLOOKUP(E648,الأصناف!F646:K946,3,FALSE),"")</f>
        <v/>
      </c>
      <c r="H648" s="4"/>
      <c r="I648" s="4"/>
      <c r="J648" s="4"/>
    </row>
    <row r="649" spans="4:10" ht="18" x14ac:dyDescent="0.2">
      <c r="D649" s="4"/>
      <c r="E649" s="4"/>
      <c r="F649" s="4" t="str">
        <f>IFERROR(VLOOKUP(E649,الأصناف!F648:G1695,2,FALSE),"")</f>
        <v/>
      </c>
      <c r="G649" s="4" t="str">
        <f>IFERROR(VLOOKUP(E649,الأصناف!F647:K947,3,FALSE),"")</f>
        <v/>
      </c>
      <c r="H649" s="4"/>
      <c r="I649" s="4"/>
      <c r="J649" s="4"/>
    </row>
    <row r="650" spans="4:10" ht="18" x14ac:dyDescent="0.2">
      <c r="D650" s="4"/>
      <c r="E650" s="4"/>
      <c r="F650" s="4" t="str">
        <f>IFERROR(VLOOKUP(E650,الأصناف!F649:G1696,2,FALSE),"")</f>
        <v/>
      </c>
      <c r="G650" s="4" t="str">
        <f>IFERROR(VLOOKUP(E650,الأصناف!F648:K948,3,FALSE),"")</f>
        <v/>
      </c>
      <c r="H650" s="4"/>
      <c r="I650" s="4"/>
      <c r="J650" s="4"/>
    </row>
    <row r="651" spans="4:10" ht="18" x14ac:dyDescent="0.2">
      <c r="D651" s="4"/>
      <c r="E651" s="4"/>
      <c r="F651" s="4" t="str">
        <f>IFERROR(VLOOKUP(E651,الأصناف!F650:G1697,2,FALSE),"")</f>
        <v/>
      </c>
      <c r="G651" s="4" t="str">
        <f>IFERROR(VLOOKUP(E651,الأصناف!F649:K949,3,FALSE),"")</f>
        <v/>
      </c>
      <c r="H651" s="4"/>
      <c r="I651" s="4"/>
      <c r="J651" s="4"/>
    </row>
    <row r="652" spans="4:10" ht="18" x14ac:dyDescent="0.2">
      <c r="D652" s="4"/>
      <c r="E652" s="4"/>
      <c r="F652" s="4" t="str">
        <f>IFERROR(VLOOKUP(E652,الأصناف!F651:G1698,2,FALSE),"")</f>
        <v/>
      </c>
      <c r="G652" s="4" t="str">
        <f>IFERROR(VLOOKUP(E652,الأصناف!F650:K950,3,FALSE),"")</f>
        <v/>
      </c>
      <c r="H652" s="4"/>
      <c r="I652" s="4"/>
      <c r="J652" s="4"/>
    </row>
    <row r="653" spans="4:10" ht="18" x14ac:dyDescent="0.2">
      <c r="D653" s="4"/>
      <c r="E653" s="4"/>
      <c r="F653" s="4" t="str">
        <f>IFERROR(VLOOKUP(E653,الأصناف!F652:G1699,2,FALSE),"")</f>
        <v/>
      </c>
      <c r="G653" s="4" t="str">
        <f>IFERROR(VLOOKUP(E653,الأصناف!F651:K951,3,FALSE),"")</f>
        <v/>
      </c>
      <c r="H653" s="4"/>
      <c r="I653" s="4"/>
      <c r="J653" s="4"/>
    </row>
    <row r="654" spans="4:10" ht="18" x14ac:dyDescent="0.2">
      <c r="D654" s="4"/>
      <c r="E654" s="4"/>
      <c r="F654" s="4" t="str">
        <f>IFERROR(VLOOKUP(E654,الأصناف!F653:G1700,2,FALSE),"")</f>
        <v/>
      </c>
      <c r="G654" s="4" t="str">
        <f>IFERROR(VLOOKUP(E654,الأصناف!F652:K952,3,FALSE),"")</f>
        <v/>
      </c>
      <c r="H654" s="4"/>
      <c r="I654" s="4"/>
      <c r="J654" s="4"/>
    </row>
    <row r="655" spans="4:10" ht="18" x14ac:dyDescent="0.2">
      <c r="D655" s="4"/>
      <c r="E655" s="4"/>
      <c r="F655" s="4" t="str">
        <f>IFERROR(VLOOKUP(E655,الأصناف!F654:G1701,2,FALSE),"")</f>
        <v/>
      </c>
      <c r="G655" s="4" t="str">
        <f>IFERROR(VLOOKUP(E655,الأصناف!F653:K953,3,FALSE),"")</f>
        <v/>
      </c>
      <c r="H655" s="4"/>
      <c r="I655" s="4"/>
      <c r="J655" s="4"/>
    </row>
    <row r="656" spans="4:10" ht="18" x14ac:dyDescent="0.2">
      <c r="D656" s="4"/>
      <c r="E656" s="4"/>
      <c r="F656" s="4" t="str">
        <f>IFERROR(VLOOKUP(E656,الأصناف!F655:G1702,2,FALSE),"")</f>
        <v/>
      </c>
      <c r="G656" s="4" t="str">
        <f>IFERROR(VLOOKUP(E656,الأصناف!F654:K954,3,FALSE),"")</f>
        <v/>
      </c>
      <c r="H656" s="4"/>
      <c r="I656" s="4"/>
      <c r="J656" s="4"/>
    </row>
    <row r="657" spans="4:10" ht="18" x14ac:dyDescent="0.2">
      <c r="D657" s="4"/>
      <c r="E657" s="4"/>
      <c r="F657" s="4" t="str">
        <f>IFERROR(VLOOKUP(E657,الأصناف!F656:G1703,2,FALSE),"")</f>
        <v/>
      </c>
      <c r="G657" s="4" t="str">
        <f>IFERROR(VLOOKUP(E657,الأصناف!F655:K955,3,FALSE),"")</f>
        <v/>
      </c>
      <c r="H657" s="4"/>
      <c r="I657" s="4"/>
      <c r="J657" s="4"/>
    </row>
    <row r="658" spans="4:10" ht="18" x14ac:dyDescent="0.2">
      <c r="D658" s="4"/>
      <c r="E658" s="4"/>
      <c r="F658" s="4" t="str">
        <f>IFERROR(VLOOKUP(E658,الأصناف!F657:G1704,2,FALSE),"")</f>
        <v/>
      </c>
      <c r="G658" s="4" t="str">
        <f>IFERROR(VLOOKUP(E658,الأصناف!F656:K956,3,FALSE),"")</f>
        <v/>
      </c>
      <c r="H658" s="4"/>
      <c r="I658" s="4"/>
      <c r="J658" s="4"/>
    </row>
    <row r="659" spans="4:10" ht="18" x14ac:dyDescent="0.2">
      <c r="D659" s="4"/>
      <c r="E659" s="4"/>
      <c r="F659" s="4" t="str">
        <f>IFERROR(VLOOKUP(E659,الأصناف!F658:G1705,2,FALSE),"")</f>
        <v/>
      </c>
      <c r="G659" s="4" t="str">
        <f>IFERROR(VLOOKUP(E659,الأصناف!F657:K957,3,FALSE),"")</f>
        <v/>
      </c>
      <c r="H659" s="4"/>
      <c r="I659" s="4"/>
      <c r="J659" s="4"/>
    </row>
    <row r="660" spans="4:10" ht="18" x14ac:dyDescent="0.2">
      <c r="D660" s="4"/>
      <c r="E660" s="4"/>
      <c r="F660" s="4" t="str">
        <f>IFERROR(VLOOKUP(E660,الأصناف!F659:G1706,2,FALSE),"")</f>
        <v/>
      </c>
      <c r="G660" s="4" t="str">
        <f>IFERROR(VLOOKUP(E660,الأصناف!F658:K958,3,FALSE),"")</f>
        <v/>
      </c>
      <c r="H660" s="4"/>
      <c r="I660" s="4"/>
      <c r="J660" s="4"/>
    </row>
    <row r="661" spans="4:10" ht="18" x14ac:dyDescent="0.2">
      <c r="D661" s="4"/>
      <c r="E661" s="4"/>
      <c r="F661" s="4" t="str">
        <f>IFERROR(VLOOKUP(E661,الأصناف!F660:G1707,2,FALSE),"")</f>
        <v/>
      </c>
      <c r="G661" s="4" t="str">
        <f>IFERROR(VLOOKUP(E661,الأصناف!F659:K959,3,FALSE),"")</f>
        <v/>
      </c>
      <c r="H661" s="4"/>
      <c r="I661" s="4"/>
      <c r="J661" s="4"/>
    </row>
    <row r="662" spans="4:10" ht="18" x14ac:dyDescent="0.2">
      <c r="D662" s="4"/>
      <c r="E662" s="4"/>
      <c r="F662" s="4" t="str">
        <f>IFERROR(VLOOKUP(E662,الأصناف!F661:G1708,2,FALSE),"")</f>
        <v/>
      </c>
      <c r="G662" s="4" t="str">
        <f>IFERROR(VLOOKUP(E662,الأصناف!F660:K960,3,FALSE),"")</f>
        <v/>
      </c>
      <c r="H662" s="4"/>
      <c r="I662" s="4"/>
      <c r="J662" s="4"/>
    </row>
    <row r="663" spans="4:10" ht="18" x14ac:dyDescent="0.2">
      <c r="D663" s="4"/>
      <c r="E663" s="4"/>
      <c r="F663" s="4" t="str">
        <f>IFERROR(VLOOKUP(E663,الأصناف!F662:G1709,2,FALSE),"")</f>
        <v/>
      </c>
      <c r="G663" s="4" t="str">
        <f>IFERROR(VLOOKUP(E663,الأصناف!F661:K961,3,FALSE),"")</f>
        <v/>
      </c>
      <c r="H663" s="4"/>
      <c r="I663" s="4"/>
      <c r="J663" s="4"/>
    </row>
    <row r="664" spans="4:10" ht="18" x14ac:dyDescent="0.2">
      <c r="D664" s="4"/>
      <c r="E664" s="4"/>
      <c r="F664" s="4" t="str">
        <f>IFERROR(VLOOKUP(E664,الأصناف!F663:G1710,2,FALSE),"")</f>
        <v/>
      </c>
      <c r="G664" s="4" t="str">
        <f>IFERROR(VLOOKUP(E664,الأصناف!F662:K962,3,FALSE),"")</f>
        <v/>
      </c>
      <c r="H664" s="4"/>
      <c r="I664" s="4"/>
      <c r="J664" s="4"/>
    </row>
    <row r="665" spans="4:10" ht="18" x14ac:dyDescent="0.2">
      <c r="D665" s="4"/>
      <c r="E665" s="4"/>
      <c r="F665" s="4" t="str">
        <f>IFERROR(VLOOKUP(E665,الأصناف!F664:G1711,2,FALSE),"")</f>
        <v/>
      </c>
      <c r="G665" s="4" t="str">
        <f>IFERROR(VLOOKUP(E665,الأصناف!F663:K963,3,FALSE),"")</f>
        <v/>
      </c>
      <c r="H665" s="4"/>
      <c r="I665" s="4"/>
      <c r="J665" s="4"/>
    </row>
    <row r="666" spans="4:10" ht="18" x14ac:dyDescent="0.2">
      <c r="D666" s="4"/>
      <c r="E666" s="4"/>
      <c r="F666" s="4" t="str">
        <f>IFERROR(VLOOKUP(E666,الأصناف!F665:G1712,2,FALSE),"")</f>
        <v/>
      </c>
      <c r="G666" s="4" t="str">
        <f>IFERROR(VLOOKUP(E666,الأصناف!F664:K964,3,FALSE),"")</f>
        <v/>
      </c>
      <c r="H666" s="4"/>
      <c r="I666" s="4"/>
      <c r="J666" s="4"/>
    </row>
    <row r="667" spans="4:10" ht="18" x14ac:dyDescent="0.2">
      <c r="D667" s="4"/>
      <c r="E667" s="4"/>
      <c r="F667" s="4" t="str">
        <f>IFERROR(VLOOKUP(E667,الأصناف!F666:G1713,2,FALSE),"")</f>
        <v/>
      </c>
      <c r="G667" s="4" t="str">
        <f>IFERROR(VLOOKUP(E667,الأصناف!F665:K965,3,FALSE),"")</f>
        <v/>
      </c>
      <c r="H667" s="4"/>
      <c r="I667" s="4"/>
      <c r="J667" s="4"/>
    </row>
    <row r="668" spans="4:10" ht="18" x14ac:dyDescent="0.2">
      <c r="D668" s="4"/>
      <c r="E668" s="4"/>
      <c r="F668" s="4" t="str">
        <f>IFERROR(VLOOKUP(E668,الأصناف!F667:G1714,2,FALSE),"")</f>
        <v/>
      </c>
      <c r="G668" s="4" t="str">
        <f>IFERROR(VLOOKUP(E668,الأصناف!F666:K966,3,FALSE),"")</f>
        <v/>
      </c>
      <c r="H668" s="4"/>
      <c r="I668" s="4"/>
      <c r="J668" s="4"/>
    </row>
    <row r="669" spans="4:10" ht="18" x14ac:dyDescent="0.2">
      <c r="D669" s="4"/>
      <c r="E669" s="4"/>
      <c r="F669" s="4" t="str">
        <f>IFERROR(VLOOKUP(E669,الأصناف!F668:G1715,2,FALSE),"")</f>
        <v/>
      </c>
      <c r="G669" s="4" t="str">
        <f>IFERROR(VLOOKUP(E669,الأصناف!F667:K967,3,FALSE),"")</f>
        <v/>
      </c>
      <c r="H669" s="4"/>
      <c r="I669" s="4"/>
      <c r="J669" s="4"/>
    </row>
    <row r="670" spans="4:10" ht="18" x14ac:dyDescent="0.2">
      <c r="D670" s="4"/>
      <c r="E670" s="4"/>
      <c r="F670" s="4" t="str">
        <f>IFERROR(VLOOKUP(E670,الأصناف!F669:G1716,2,FALSE),"")</f>
        <v/>
      </c>
      <c r="G670" s="4" t="str">
        <f>IFERROR(VLOOKUP(E670,الأصناف!F668:K968,3,FALSE),"")</f>
        <v/>
      </c>
      <c r="H670" s="4"/>
      <c r="I670" s="4"/>
      <c r="J670" s="4"/>
    </row>
    <row r="671" spans="4:10" ht="18" x14ac:dyDescent="0.2">
      <c r="D671" s="4"/>
      <c r="E671" s="4"/>
      <c r="F671" s="4" t="str">
        <f>IFERROR(VLOOKUP(E671,الأصناف!F670:G1717,2,FALSE),"")</f>
        <v/>
      </c>
      <c r="G671" s="4" t="str">
        <f>IFERROR(VLOOKUP(E671,الأصناف!F669:K969,3,FALSE),"")</f>
        <v/>
      </c>
      <c r="H671" s="4"/>
      <c r="I671" s="4"/>
      <c r="J671" s="4"/>
    </row>
    <row r="672" spans="4:10" ht="18" x14ac:dyDescent="0.2">
      <c r="D672" s="4"/>
      <c r="E672" s="4"/>
      <c r="F672" s="4" t="str">
        <f>IFERROR(VLOOKUP(E672,الأصناف!F671:G1718,2,FALSE),"")</f>
        <v/>
      </c>
      <c r="G672" s="4" t="str">
        <f>IFERROR(VLOOKUP(E672,الأصناف!F670:K970,3,FALSE),"")</f>
        <v/>
      </c>
      <c r="H672" s="4"/>
      <c r="I672" s="4"/>
      <c r="J672" s="4"/>
    </row>
    <row r="673" spans="4:10" ht="18" x14ac:dyDescent="0.2">
      <c r="D673" s="4"/>
      <c r="E673" s="4"/>
      <c r="F673" s="4" t="str">
        <f>IFERROR(VLOOKUP(E673,الأصناف!F672:G1719,2,FALSE),"")</f>
        <v/>
      </c>
      <c r="G673" s="4" t="str">
        <f>IFERROR(VLOOKUP(E673,الأصناف!F671:K971,3,FALSE),"")</f>
        <v/>
      </c>
      <c r="H673" s="4"/>
      <c r="I673" s="4"/>
      <c r="J673" s="4"/>
    </row>
    <row r="674" spans="4:10" ht="18" x14ac:dyDescent="0.2">
      <c r="D674" s="4"/>
      <c r="E674" s="4"/>
      <c r="F674" s="4" t="str">
        <f>IFERROR(VLOOKUP(E674,الأصناف!F673:G1720,2,FALSE),"")</f>
        <v/>
      </c>
      <c r="G674" s="4" t="str">
        <f>IFERROR(VLOOKUP(E674,الأصناف!F672:K972,3,FALSE),"")</f>
        <v/>
      </c>
      <c r="H674" s="4"/>
      <c r="I674" s="4"/>
      <c r="J674" s="4"/>
    </row>
    <row r="675" spans="4:10" ht="18" x14ac:dyDescent="0.2">
      <c r="D675" s="4"/>
      <c r="E675" s="4"/>
      <c r="F675" s="4" t="str">
        <f>IFERROR(VLOOKUP(E675,الأصناف!F674:G1721,2,FALSE),"")</f>
        <v/>
      </c>
      <c r="G675" s="4" t="str">
        <f>IFERROR(VLOOKUP(E675,الأصناف!F673:K973,3,FALSE),"")</f>
        <v/>
      </c>
      <c r="H675" s="4"/>
      <c r="I675" s="4"/>
      <c r="J675" s="4"/>
    </row>
    <row r="676" spans="4:10" ht="18" x14ac:dyDescent="0.2">
      <c r="D676" s="4"/>
      <c r="E676" s="4"/>
      <c r="F676" s="4" t="str">
        <f>IFERROR(VLOOKUP(E676,الأصناف!F675:G1722,2,FALSE),"")</f>
        <v/>
      </c>
      <c r="G676" s="4" t="str">
        <f>IFERROR(VLOOKUP(E676,الأصناف!F674:K974,3,FALSE),"")</f>
        <v/>
      </c>
      <c r="H676" s="4"/>
      <c r="I676" s="4"/>
      <c r="J676" s="4"/>
    </row>
    <row r="677" spans="4:10" ht="18" x14ac:dyDescent="0.2">
      <c r="D677" s="4"/>
      <c r="E677" s="4"/>
      <c r="F677" s="4" t="str">
        <f>IFERROR(VLOOKUP(E677,الأصناف!F676:G1723,2,FALSE),"")</f>
        <v/>
      </c>
      <c r="G677" s="4" t="str">
        <f>IFERROR(VLOOKUP(E677,الأصناف!F675:K975,3,FALSE),"")</f>
        <v/>
      </c>
      <c r="H677" s="4"/>
      <c r="I677" s="4"/>
      <c r="J677" s="4"/>
    </row>
    <row r="678" spans="4:10" ht="18" x14ac:dyDescent="0.2">
      <c r="D678" s="4"/>
      <c r="E678" s="4"/>
      <c r="F678" s="4" t="str">
        <f>IFERROR(VLOOKUP(E678,الأصناف!F677:G1724,2,FALSE),"")</f>
        <v/>
      </c>
      <c r="G678" s="4" t="str">
        <f>IFERROR(VLOOKUP(E678,الأصناف!F676:K976,3,FALSE),"")</f>
        <v/>
      </c>
      <c r="H678" s="4"/>
      <c r="I678" s="4"/>
      <c r="J678" s="4"/>
    </row>
    <row r="679" spans="4:10" ht="18" x14ac:dyDescent="0.2">
      <c r="D679" s="4"/>
      <c r="E679" s="4"/>
      <c r="F679" s="4" t="str">
        <f>IFERROR(VLOOKUP(E679,الأصناف!F678:G1725,2,FALSE),"")</f>
        <v/>
      </c>
      <c r="G679" s="4" t="str">
        <f>IFERROR(VLOOKUP(E679,الأصناف!F677:K977,3,FALSE),"")</f>
        <v/>
      </c>
      <c r="H679" s="4"/>
      <c r="I679" s="4"/>
      <c r="J679" s="4"/>
    </row>
    <row r="680" spans="4:10" ht="18" x14ac:dyDescent="0.2">
      <c r="D680" s="4"/>
      <c r="E680" s="4"/>
      <c r="F680" s="4" t="str">
        <f>IFERROR(VLOOKUP(E680,الأصناف!F679:G1726,2,FALSE),"")</f>
        <v/>
      </c>
      <c r="G680" s="4" t="str">
        <f>IFERROR(VLOOKUP(E680,الأصناف!F678:K978,3,FALSE),"")</f>
        <v/>
      </c>
      <c r="H680" s="4"/>
      <c r="I680" s="4"/>
      <c r="J680" s="4"/>
    </row>
    <row r="681" spans="4:10" ht="18" x14ac:dyDescent="0.2">
      <c r="D681" s="4"/>
      <c r="E681" s="4"/>
      <c r="F681" s="4" t="str">
        <f>IFERROR(VLOOKUP(E681,الأصناف!F680:G1727,2,FALSE),"")</f>
        <v/>
      </c>
      <c r="G681" s="4" t="str">
        <f>IFERROR(VLOOKUP(E681,الأصناف!F679:K979,3,FALSE),"")</f>
        <v/>
      </c>
      <c r="H681" s="4"/>
      <c r="I681" s="4"/>
      <c r="J681" s="4"/>
    </row>
    <row r="682" spans="4:10" ht="18" x14ac:dyDescent="0.2">
      <c r="D682" s="4"/>
      <c r="E682" s="4"/>
      <c r="F682" s="4" t="str">
        <f>IFERROR(VLOOKUP(E682,الأصناف!F681:G1728,2,FALSE),"")</f>
        <v/>
      </c>
      <c r="G682" s="4" t="str">
        <f>IFERROR(VLOOKUP(E682,الأصناف!F680:K980,3,FALSE),"")</f>
        <v/>
      </c>
      <c r="H682" s="4"/>
      <c r="I682" s="4"/>
      <c r="J682" s="4"/>
    </row>
    <row r="683" spans="4:10" ht="18" x14ac:dyDescent="0.2">
      <c r="D683" s="4"/>
      <c r="E683" s="4"/>
      <c r="F683" s="4" t="str">
        <f>IFERROR(VLOOKUP(E683,الأصناف!F682:G1729,2,FALSE),"")</f>
        <v/>
      </c>
      <c r="G683" s="4" t="str">
        <f>IFERROR(VLOOKUP(E683,الأصناف!F681:K981,3,FALSE),"")</f>
        <v/>
      </c>
      <c r="H683" s="4"/>
      <c r="I683" s="4"/>
      <c r="J683" s="4"/>
    </row>
    <row r="684" spans="4:10" ht="18" x14ac:dyDescent="0.2">
      <c r="D684" s="4"/>
      <c r="E684" s="4"/>
      <c r="F684" s="4" t="str">
        <f>IFERROR(VLOOKUP(E684,الأصناف!F683:G1730,2,FALSE),"")</f>
        <v/>
      </c>
      <c r="G684" s="4" t="str">
        <f>IFERROR(VLOOKUP(E684,الأصناف!F682:K982,3,FALSE),"")</f>
        <v/>
      </c>
      <c r="H684" s="4"/>
      <c r="I684" s="4"/>
      <c r="J684" s="4"/>
    </row>
    <row r="685" spans="4:10" ht="18" x14ac:dyDescent="0.2">
      <c r="D685" s="4"/>
      <c r="E685" s="4"/>
      <c r="F685" s="4" t="str">
        <f>IFERROR(VLOOKUP(E685,الأصناف!F684:G1731,2,FALSE),"")</f>
        <v/>
      </c>
      <c r="G685" s="4" t="str">
        <f>IFERROR(VLOOKUP(E685,الأصناف!F683:K983,3,FALSE),"")</f>
        <v/>
      </c>
      <c r="H685" s="4"/>
      <c r="I685" s="4"/>
      <c r="J685" s="4"/>
    </row>
    <row r="686" spans="4:10" ht="18" x14ac:dyDescent="0.2">
      <c r="D686" s="4"/>
      <c r="E686" s="4"/>
      <c r="F686" s="4" t="str">
        <f>IFERROR(VLOOKUP(E686,الأصناف!F685:G1732,2,FALSE),"")</f>
        <v/>
      </c>
      <c r="G686" s="4" t="str">
        <f>IFERROR(VLOOKUP(E686,الأصناف!F684:K984,3,FALSE),"")</f>
        <v/>
      </c>
      <c r="H686" s="4"/>
      <c r="I686" s="4"/>
      <c r="J686" s="4"/>
    </row>
    <row r="687" spans="4:10" ht="18" x14ac:dyDescent="0.2">
      <c r="D687" s="4"/>
      <c r="E687" s="4"/>
      <c r="F687" s="4" t="str">
        <f>IFERROR(VLOOKUP(E687,الأصناف!F686:G1733,2,FALSE),"")</f>
        <v/>
      </c>
      <c r="G687" s="4" t="str">
        <f>IFERROR(VLOOKUP(E687,الأصناف!F685:K985,3,FALSE),"")</f>
        <v/>
      </c>
      <c r="H687" s="4"/>
      <c r="I687" s="4"/>
      <c r="J687" s="4"/>
    </row>
    <row r="688" spans="4:10" ht="18" x14ac:dyDescent="0.2">
      <c r="D688" s="4"/>
      <c r="E688" s="4"/>
      <c r="F688" s="4" t="str">
        <f>IFERROR(VLOOKUP(E688,الأصناف!F687:G1734,2,FALSE),"")</f>
        <v/>
      </c>
      <c r="G688" s="4" t="str">
        <f>IFERROR(VLOOKUP(E688,الأصناف!F686:K986,3,FALSE),"")</f>
        <v/>
      </c>
      <c r="H688" s="4"/>
      <c r="I688" s="4"/>
      <c r="J688" s="4"/>
    </row>
    <row r="689" spans="4:10" ht="18" x14ac:dyDescent="0.2">
      <c r="D689" s="4"/>
      <c r="E689" s="4"/>
      <c r="F689" s="4" t="str">
        <f>IFERROR(VLOOKUP(E689,الأصناف!F688:G1735,2,FALSE),"")</f>
        <v/>
      </c>
      <c r="G689" s="4" t="str">
        <f>IFERROR(VLOOKUP(E689,الأصناف!F687:K987,3,FALSE),"")</f>
        <v/>
      </c>
      <c r="H689" s="4"/>
      <c r="I689" s="4"/>
      <c r="J689" s="4"/>
    </row>
    <row r="690" spans="4:10" ht="18" x14ac:dyDescent="0.2">
      <c r="D690" s="4"/>
      <c r="E690" s="4"/>
      <c r="F690" s="4" t="str">
        <f>IFERROR(VLOOKUP(E690,الأصناف!F689:G1736,2,FALSE),"")</f>
        <v/>
      </c>
      <c r="G690" s="4" t="str">
        <f>IFERROR(VLOOKUP(E690,الأصناف!F688:K988,3,FALSE),"")</f>
        <v/>
      </c>
      <c r="H690" s="4"/>
      <c r="I690" s="4"/>
      <c r="J690" s="4"/>
    </row>
    <row r="691" spans="4:10" ht="18" x14ac:dyDescent="0.2">
      <c r="D691" s="4"/>
      <c r="E691" s="4"/>
      <c r="F691" s="4" t="str">
        <f>IFERROR(VLOOKUP(E691,الأصناف!F690:G1737,2,FALSE),"")</f>
        <v/>
      </c>
      <c r="G691" s="4" t="str">
        <f>IFERROR(VLOOKUP(E691,الأصناف!F689:K989,3,FALSE),"")</f>
        <v/>
      </c>
      <c r="H691" s="4"/>
      <c r="I691" s="4"/>
      <c r="J691" s="4"/>
    </row>
    <row r="692" spans="4:10" ht="18" x14ac:dyDescent="0.2">
      <c r="D692" s="4"/>
      <c r="E692" s="4"/>
      <c r="F692" s="4" t="str">
        <f>IFERROR(VLOOKUP(E692,الأصناف!F691:G1738,2,FALSE),"")</f>
        <v/>
      </c>
      <c r="G692" s="4" t="str">
        <f>IFERROR(VLOOKUP(E692,الأصناف!F690:K990,3,FALSE),"")</f>
        <v/>
      </c>
      <c r="H692" s="4"/>
      <c r="I692" s="4"/>
      <c r="J692" s="4"/>
    </row>
    <row r="693" spans="4:10" ht="18" x14ac:dyDescent="0.2">
      <c r="D693" s="4"/>
      <c r="E693" s="4"/>
      <c r="F693" s="4" t="str">
        <f>IFERROR(VLOOKUP(E693,الأصناف!F692:G1739,2,FALSE),"")</f>
        <v/>
      </c>
      <c r="G693" s="4" t="str">
        <f>IFERROR(VLOOKUP(E693,الأصناف!F691:K991,3,FALSE),"")</f>
        <v/>
      </c>
      <c r="H693" s="4"/>
      <c r="I693" s="4"/>
      <c r="J693" s="4"/>
    </row>
    <row r="694" spans="4:10" ht="18" x14ac:dyDescent="0.2">
      <c r="D694" s="4"/>
      <c r="E694" s="4"/>
      <c r="F694" s="4" t="str">
        <f>IFERROR(VLOOKUP(E694,الأصناف!F693:G1740,2,FALSE),"")</f>
        <v/>
      </c>
      <c r="G694" s="4" t="str">
        <f>IFERROR(VLOOKUP(E694,الأصناف!F692:K992,3,FALSE),"")</f>
        <v/>
      </c>
      <c r="H694" s="4"/>
      <c r="I694" s="4"/>
      <c r="J694" s="4"/>
    </row>
    <row r="695" spans="4:10" ht="18" x14ac:dyDescent="0.2">
      <c r="D695" s="4"/>
      <c r="E695" s="4"/>
      <c r="F695" s="4" t="str">
        <f>IFERROR(VLOOKUP(E695,الأصناف!F694:G1741,2,FALSE),"")</f>
        <v/>
      </c>
      <c r="G695" s="4" t="str">
        <f>IFERROR(VLOOKUP(E695,الأصناف!F693:K993,3,FALSE),"")</f>
        <v/>
      </c>
      <c r="H695" s="4"/>
      <c r="I695" s="4"/>
      <c r="J695" s="4"/>
    </row>
    <row r="696" spans="4:10" ht="18" x14ac:dyDescent="0.2">
      <c r="D696" s="4"/>
      <c r="E696" s="4"/>
      <c r="F696" s="4" t="str">
        <f>IFERROR(VLOOKUP(E696,الأصناف!F695:G1742,2,FALSE),"")</f>
        <v/>
      </c>
      <c r="G696" s="4" t="str">
        <f>IFERROR(VLOOKUP(E696,الأصناف!F694:K994,3,FALSE),"")</f>
        <v/>
      </c>
      <c r="H696" s="4"/>
      <c r="I696" s="4"/>
      <c r="J696" s="4"/>
    </row>
    <row r="697" spans="4:10" ht="18" x14ac:dyDescent="0.2">
      <c r="D697" s="4"/>
      <c r="E697" s="4"/>
      <c r="F697" s="4" t="str">
        <f>IFERROR(VLOOKUP(E697,الأصناف!F696:G1743,2,FALSE),"")</f>
        <v/>
      </c>
      <c r="G697" s="4" t="str">
        <f>IFERROR(VLOOKUP(E697,الأصناف!F695:K995,3,FALSE),"")</f>
        <v/>
      </c>
      <c r="H697" s="4"/>
      <c r="I697" s="4"/>
      <c r="J697" s="4"/>
    </row>
    <row r="698" spans="4:10" ht="18" x14ac:dyDescent="0.2">
      <c r="D698" s="4"/>
      <c r="E698" s="4"/>
      <c r="F698" s="4" t="str">
        <f>IFERROR(VLOOKUP(E698,الأصناف!F697:G1744,2,FALSE),"")</f>
        <v/>
      </c>
      <c r="G698" s="4" t="str">
        <f>IFERROR(VLOOKUP(E698,الأصناف!F696:K996,3,FALSE),"")</f>
        <v/>
      </c>
      <c r="H698" s="4"/>
      <c r="I698" s="4"/>
      <c r="J698" s="4"/>
    </row>
    <row r="699" spans="4:10" ht="18" x14ac:dyDescent="0.2">
      <c r="D699" s="4"/>
      <c r="E699" s="4"/>
      <c r="F699" s="4" t="str">
        <f>IFERROR(VLOOKUP(E699,الأصناف!F698:G1745,2,FALSE),"")</f>
        <v/>
      </c>
      <c r="G699" s="4" t="str">
        <f>IFERROR(VLOOKUP(E699,الأصناف!F697:K997,3,FALSE),"")</f>
        <v/>
      </c>
      <c r="H699" s="4"/>
      <c r="I699" s="4"/>
      <c r="J699" s="4"/>
    </row>
    <row r="700" spans="4:10" ht="18" x14ac:dyDescent="0.2">
      <c r="D700" s="4"/>
      <c r="E700" s="4"/>
      <c r="F700" s="4" t="str">
        <f>IFERROR(VLOOKUP(E700,الأصناف!F699:G1746,2,FALSE),"")</f>
        <v/>
      </c>
      <c r="G700" s="4" t="str">
        <f>IFERROR(VLOOKUP(E700,الأصناف!F698:K998,3,FALSE),"")</f>
        <v/>
      </c>
      <c r="H700" s="4"/>
      <c r="I700" s="4"/>
      <c r="J700" s="4"/>
    </row>
    <row r="701" spans="4:10" ht="18" x14ac:dyDescent="0.2">
      <c r="D701" s="4"/>
      <c r="E701" s="4"/>
      <c r="F701" s="4" t="str">
        <f>IFERROR(VLOOKUP(E701,الأصناف!F700:G1747,2,FALSE),"")</f>
        <v/>
      </c>
      <c r="G701" s="4" t="str">
        <f>IFERROR(VLOOKUP(E701,الأصناف!F699:K999,3,FALSE),"")</f>
        <v/>
      </c>
      <c r="H701" s="4"/>
      <c r="I701" s="4"/>
      <c r="J701" s="4"/>
    </row>
    <row r="702" spans="4:10" ht="18" x14ac:dyDescent="0.2">
      <c r="D702" s="4"/>
      <c r="E702" s="4"/>
      <c r="F702" s="4" t="str">
        <f>IFERROR(VLOOKUP(E702,الأصناف!F701:G1748,2,FALSE),"")</f>
        <v/>
      </c>
      <c r="G702" s="4" t="str">
        <f>IFERROR(VLOOKUP(E702,الأصناف!F700:K1000,3,FALSE),"")</f>
        <v/>
      </c>
      <c r="H702" s="4"/>
      <c r="I702" s="4"/>
      <c r="J702" s="4"/>
    </row>
    <row r="703" spans="4:10" ht="18" x14ac:dyDescent="0.2">
      <c r="D703" s="4"/>
      <c r="E703" s="4"/>
      <c r="F703" s="4" t="str">
        <f>IFERROR(VLOOKUP(E703,الأصناف!F702:G1749,2,FALSE),"")</f>
        <v/>
      </c>
      <c r="G703" s="4" t="str">
        <f>IFERROR(VLOOKUP(E703,الأصناف!F701:K1001,3,FALSE),"")</f>
        <v/>
      </c>
      <c r="H703" s="4"/>
      <c r="I703" s="4"/>
      <c r="J703" s="4"/>
    </row>
    <row r="704" spans="4:10" ht="18" x14ac:dyDescent="0.2">
      <c r="D704" s="4"/>
      <c r="E704" s="4"/>
      <c r="F704" s="4" t="str">
        <f>IFERROR(VLOOKUP(E704,الأصناف!F703:G1750,2,FALSE),"")</f>
        <v/>
      </c>
      <c r="G704" s="4" t="str">
        <f>IFERROR(VLOOKUP(E704,الأصناف!F702:K1002,3,FALSE),"")</f>
        <v/>
      </c>
      <c r="H704" s="4"/>
      <c r="I704" s="4"/>
      <c r="J704" s="4"/>
    </row>
    <row r="705" spans="4:10" ht="18" x14ac:dyDescent="0.2">
      <c r="D705" s="4"/>
      <c r="E705" s="4"/>
      <c r="F705" s="4" t="str">
        <f>IFERROR(VLOOKUP(E705,الأصناف!F704:G1751,2,FALSE),"")</f>
        <v/>
      </c>
      <c r="G705" s="4" t="str">
        <f>IFERROR(VLOOKUP(E705,الأصناف!F703:K1003,3,FALSE),"")</f>
        <v/>
      </c>
      <c r="H705" s="4"/>
      <c r="I705" s="4"/>
      <c r="J705" s="4"/>
    </row>
    <row r="706" spans="4:10" ht="18" x14ac:dyDescent="0.2">
      <c r="D706" s="4"/>
      <c r="E706" s="4"/>
      <c r="F706" s="4" t="str">
        <f>IFERROR(VLOOKUP(E706,الأصناف!F705:G1752,2,FALSE),"")</f>
        <v/>
      </c>
      <c r="G706" s="4" t="str">
        <f>IFERROR(VLOOKUP(E706,الأصناف!F704:K1004,3,FALSE),"")</f>
        <v/>
      </c>
      <c r="H706" s="4"/>
      <c r="I706" s="4"/>
      <c r="J706" s="4"/>
    </row>
    <row r="707" spans="4:10" ht="18" x14ac:dyDescent="0.2">
      <c r="D707" s="4"/>
      <c r="E707" s="4"/>
      <c r="F707" s="4" t="str">
        <f>IFERROR(VLOOKUP(E707,الأصناف!F706:G1753,2,FALSE),"")</f>
        <v/>
      </c>
      <c r="G707" s="4" t="str">
        <f>IFERROR(VLOOKUP(E707,الأصناف!F705:K1005,3,FALSE),"")</f>
        <v/>
      </c>
      <c r="H707" s="4"/>
      <c r="I707" s="4"/>
      <c r="J707" s="4"/>
    </row>
    <row r="708" spans="4:10" ht="18" x14ac:dyDescent="0.2">
      <c r="D708" s="4"/>
      <c r="E708" s="4"/>
      <c r="F708" s="4" t="str">
        <f>IFERROR(VLOOKUP(E708,الأصناف!F707:G1754,2,FALSE),"")</f>
        <v/>
      </c>
      <c r="G708" s="4" t="str">
        <f>IFERROR(VLOOKUP(E708,الأصناف!F706:K1006,3,FALSE),"")</f>
        <v/>
      </c>
      <c r="H708" s="4"/>
      <c r="I708" s="4"/>
      <c r="J708" s="4"/>
    </row>
    <row r="709" spans="4:10" ht="18" x14ac:dyDescent="0.2">
      <c r="D709" s="4"/>
      <c r="E709" s="4"/>
      <c r="F709" s="4" t="str">
        <f>IFERROR(VLOOKUP(E709,الأصناف!F708:G1755,2,FALSE),"")</f>
        <v/>
      </c>
      <c r="G709" s="4" t="str">
        <f>IFERROR(VLOOKUP(E709,الأصناف!F707:K1007,3,FALSE),"")</f>
        <v/>
      </c>
      <c r="H709" s="4"/>
      <c r="I709" s="4"/>
      <c r="J709" s="4"/>
    </row>
    <row r="710" spans="4:10" ht="18" x14ac:dyDescent="0.2">
      <c r="D710" s="4"/>
      <c r="E710" s="4"/>
      <c r="F710" s="4" t="str">
        <f>IFERROR(VLOOKUP(E710,الأصناف!F709:G1756,2,FALSE),"")</f>
        <v/>
      </c>
      <c r="G710" s="4" t="str">
        <f>IFERROR(VLOOKUP(E710,الأصناف!F708:K1008,3,FALSE),"")</f>
        <v/>
      </c>
      <c r="H710" s="4"/>
      <c r="I710" s="4"/>
      <c r="J710" s="4"/>
    </row>
    <row r="711" spans="4:10" ht="18" x14ac:dyDescent="0.2">
      <c r="D711" s="4"/>
      <c r="E711" s="4"/>
      <c r="F711" s="4" t="str">
        <f>IFERROR(VLOOKUP(E711,الأصناف!F710:G1757,2,FALSE),"")</f>
        <v/>
      </c>
      <c r="G711" s="4" t="str">
        <f>IFERROR(VLOOKUP(E711,الأصناف!F709:K1009,3,FALSE),"")</f>
        <v/>
      </c>
      <c r="H711" s="4"/>
      <c r="I711" s="4"/>
      <c r="J711" s="4"/>
    </row>
    <row r="712" spans="4:10" ht="18" x14ac:dyDescent="0.2">
      <c r="D712" s="4"/>
      <c r="E712" s="4"/>
      <c r="F712" s="4" t="str">
        <f>IFERROR(VLOOKUP(E712,الأصناف!F711:G1758,2,FALSE),"")</f>
        <v/>
      </c>
      <c r="G712" s="4" t="str">
        <f>IFERROR(VLOOKUP(E712,الأصناف!F710:K1010,3,FALSE),"")</f>
        <v/>
      </c>
      <c r="H712" s="4"/>
      <c r="I712" s="4"/>
      <c r="J712" s="4"/>
    </row>
    <row r="713" spans="4:10" ht="18" x14ac:dyDescent="0.2">
      <c r="D713" s="4"/>
      <c r="E713" s="4"/>
      <c r="F713" s="4" t="str">
        <f>IFERROR(VLOOKUP(E713,الأصناف!F712:G1759,2,FALSE),"")</f>
        <v/>
      </c>
      <c r="G713" s="4" t="str">
        <f>IFERROR(VLOOKUP(E713,الأصناف!F711:K1011,3,FALSE),"")</f>
        <v/>
      </c>
      <c r="H713" s="4"/>
      <c r="I713" s="4"/>
      <c r="J713" s="4"/>
    </row>
    <row r="714" spans="4:10" ht="18" x14ac:dyDescent="0.2">
      <c r="D714" s="4"/>
      <c r="E714" s="4"/>
      <c r="F714" s="4" t="str">
        <f>IFERROR(VLOOKUP(E714,الأصناف!F713:G1760,2,FALSE),"")</f>
        <v/>
      </c>
      <c r="G714" s="4" t="str">
        <f>IFERROR(VLOOKUP(E714,الأصناف!F712:K1012,3,FALSE),"")</f>
        <v/>
      </c>
      <c r="H714" s="4"/>
      <c r="I714" s="4"/>
      <c r="J714" s="4"/>
    </row>
    <row r="715" spans="4:10" ht="18" x14ac:dyDescent="0.2">
      <c r="D715" s="4"/>
      <c r="E715" s="4"/>
      <c r="F715" s="4" t="str">
        <f>IFERROR(VLOOKUP(E715,الأصناف!F714:G1761,2,FALSE),"")</f>
        <v/>
      </c>
      <c r="G715" s="4" t="str">
        <f>IFERROR(VLOOKUP(E715,الأصناف!F713:K1013,3,FALSE),"")</f>
        <v/>
      </c>
      <c r="H715" s="4"/>
      <c r="I715" s="4"/>
      <c r="J715" s="4"/>
    </row>
    <row r="716" spans="4:10" ht="18" x14ac:dyDescent="0.2">
      <c r="D716" s="4"/>
      <c r="E716" s="4"/>
      <c r="F716" s="4" t="str">
        <f>IFERROR(VLOOKUP(E716,الأصناف!F715:G1762,2,FALSE),"")</f>
        <v/>
      </c>
      <c r="G716" s="4" t="str">
        <f>IFERROR(VLOOKUP(E716,الأصناف!F714:K1014,3,FALSE),"")</f>
        <v/>
      </c>
      <c r="H716" s="4"/>
      <c r="I716" s="4"/>
      <c r="J716" s="4"/>
    </row>
    <row r="717" spans="4:10" ht="18" x14ac:dyDescent="0.2">
      <c r="D717" s="4"/>
      <c r="E717" s="4"/>
      <c r="F717" s="4" t="str">
        <f>IFERROR(VLOOKUP(E717,الأصناف!F716:G1763,2,FALSE),"")</f>
        <v/>
      </c>
      <c r="G717" s="4" t="str">
        <f>IFERROR(VLOOKUP(E717,الأصناف!F715:K1015,3,FALSE),"")</f>
        <v/>
      </c>
      <c r="H717" s="4"/>
      <c r="I717" s="4"/>
      <c r="J717" s="4"/>
    </row>
    <row r="718" spans="4:10" ht="18" x14ac:dyDescent="0.2">
      <c r="D718" s="4"/>
      <c r="E718" s="4"/>
      <c r="F718" s="4" t="str">
        <f>IFERROR(VLOOKUP(E718,الأصناف!F717:G1764,2,FALSE),"")</f>
        <v/>
      </c>
      <c r="G718" s="4" t="str">
        <f>IFERROR(VLOOKUP(E718,الأصناف!F716:K1016,3,FALSE),"")</f>
        <v/>
      </c>
      <c r="H718" s="4"/>
      <c r="I718" s="4"/>
      <c r="J718" s="4"/>
    </row>
    <row r="719" spans="4:10" ht="18" x14ac:dyDescent="0.2">
      <c r="D719" s="4"/>
      <c r="E719" s="4"/>
      <c r="F719" s="4" t="str">
        <f>IFERROR(VLOOKUP(E719,الأصناف!F718:G1765,2,FALSE),"")</f>
        <v/>
      </c>
      <c r="G719" s="4" t="str">
        <f>IFERROR(VLOOKUP(E719,الأصناف!F717:K1017,3,FALSE),"")</f>
        <v/>
      </c>
      <c r="H719" s="4"/>
      <c r="I719" s="4"/>
      <c r="J719" s="4"/>
    </row>
    <row r="720" spans="4:10" ht="18" x14ac:dyDescent="0.2">
      <c r="D720" s="4"/>
      <c r="E720" s="4"/>
      <c r="F720" s="4" t="str">
        <f>IFERROR(VLOOKUP(E720,الأصناف!F719:G1766,2,FALSE),"")</f>
        <v/>
      </c>
      <c r="G720" s="4" t="str">
        <f>IFERROR(VLOOKUP(E720,الأصناف!F718:K1018,3,FALSE),"")</f>
        <v/>
      </c>
      <c r="H720" s="4"/>
      <c r="I720" s="4"/>
      <c r="J720" s="4"/>
    </row>
    <row r="721" spans="4:10" ht="18" x14ac:dyDescent="0.2">
      <c r="D721" s="4"/>
      <c r="E721" s="4"/>
      <c r="F721" s="4" t="str">
        <f>IFERROR(VLOOKUP(E721,الأصناف!F720:G1767,2,FALSE),"")</f>
        <v/>
      </c>
      <c r="G721" s="4" t="str">
        <f>IFERROR(VLOOKUP(E721,الأصناف!F719:K1019,3,FALSE),"")</f>
        <v/>
      </c>
      <c r="H721" s="4"/>
      <c r="I721" s="4"/>
      <c r="J721" s="4"/>
    </row>
    <row r="722" spans="4:10" ht="18" x14ac:dyDescent="0.2">
      <c r="D722" s="4"/>
      <c r="E722" s="4"/>
      <c r="F722" s="4" t="str">
        <f>IFERROR(VLOOKUP(E722,الأصناف!F721:G1768,2,FALSE),"")</f>
        <v/>
      </c>
      <c r="G722" s="4" t="str">
        <f>IFERROR(VLOOKUP(E722,الأصناف!F720:K1020,3,FALSE),"")</f>
        <v/>
      </c>
      <c r="H722" s="4"/>
      <c r="I722" s="4"/>
      <c r="J722" s="4"/>
    </row>
    <row r="723" spans="4:10" ht="18" x14ac:dyDescent="0.2">
      <c r="D723" s="4"/>
      <c r="E723" s="4"/>
      <c r="F723" s="4" t="str">
        <f>IFERROR(VLOOKUP(E723,الأصناف!F722:G1769,2,FALSE),"")</f>
        <v/>
      </c>
      <c r="G723" s="4" t="str">
        <f>IFERROR(VLOOKUP(E723,الأصناف!F721:K1021,3,FALSE),"")</f>
        <v/>
      </c>
      <c r="H723" s="4"/>
      <c r="I723" s="4"/>
      <c r="J723" s="4"/>
    </row>
    <row r="724" spans="4:10" ht="18" x14ac:dyDescent="0.2">
      <c r="D724" s="4"/>
      <c r="E724" s="4"/>
      <c r="F724" s="4" t="str">
        <f>IFERROR(VLOOKUP(E724,الأصناف!F723:G1770,2,FALSE),"")</f>
        <v/>
      </c>
      <c r="G724" s="4" t="str">
        <f>IFERROR(VLOOKUP(E724,الأصناف!F722:K1022,3,FALSE),"")</f>
        <v/>
      </c>
      <c r="H724" s="4"/>
      <c r="I724" s="4"/>
      <c r="J724" s="4"/>
    </row>
    <row r="725" spans="4:10" ht="18" x14ac:dyDescent="0.2">
      <c r="D725" s="4"/>
      <c r="E725" s="4"/>
      <c r="F725" s="4" t="str">
        <f>IFERROR(VLOOKUP(E725,الأصناف!F724:G1771,2,FALSE),"")</f>
        <v/>
      </c>
      <c r="G725" s="4" t="str">
        <f>IFERROR(VLOOKUP(E725,الأصناف!F723:K1023,3,FALSE),"")</f>
        <v/>
      </c>
      <c r="H725" s="4"/>
      <c r="I725" s="4"/>
      <c r="J725" s="4"/>
    </row>
    <row r="726" spans="4:10" ht="18" x14ac:dyDescent="0.2">
      <c r="D726" s="4"/>
      <c r="E726" s="4"/>
      <c r="F726" s="4" t="str">
        <f>IFERROR(VLOOKUP(E726,الأصناف!F725:G1772,2,FALSE),"")</f>
        <v/>
      </c>
      <c r="G726" s="4" t="str">
        <f>IFERROR(VLOOKUP(E726,الأصناف!F724:K1024,3,FALSE),"")</f>
        <v/>
      </c>
      <c r="H726" s="4"/>
      <c r="I726" s="4"/>
      <c r="J726" s="4"/>
    </row>
    <row r="727" spans="4:10" ht="18" x14ac:dyDescent="0.2">
      <c r="D727" s="4"/>
      <c r="E727" s="4"/>
      <c r="F727" s="4" t="str">
        <f>IFERROR(VLOOKUP(E727,الأصناف!F726:G1773,2,FALSE),"")</f>
        <v/>
      </c>
      <c r="G727" s="4" t="str">
        <f>IFERROR(VLOOKUP(E727,الأصناف!F725:K1025,3,FALSE),"")</f>
        <v/>
      </c>
      <c r="H727" s="4"/>
      <c r="I727" s="4"/>
      <c r="J727" s="4"/>
    </row>
    <row r="728" spans="4:10" ht="18" x14ac:dyDescent="0.2">
      <c r="D728" s="4"/>
      <c r="E728" s="4"/>
      <c r="F728" s="4" t="str">
        <f>IFERROR(VLOOKUP(E728,الأصناف!F727:G1774,2,FALSE),"")</f>
        <v/>
      </c>
      <c r="G728" s="4" t="str">
        <f>IFERROR(VLOOKUP(E728,الأصناف!F726:K1026,3,FALSE),"")</f>
        <v/>
      </c>
      <c r="H728" s="4"/>
      <c r="I728" s="4"/>
      <c r="J728" s="4"/>
    </row>
    <row r="729" spans="4:10" ht="18" x14ac:dyDescent="0.2">
      <c r="D729" s="4"/>
      <c r="E729" s="4"/>
      <c r="F729" s="4" t="str">
        <f>IFERROR(VLOOKUP(E729,الأصناف!F728:G1775,2,FALSE),"")</f>
        <v/>
      </c>
      <c r="G729" s="4" t="str">
        <f>IFERROR(VLOOKUP(E729,الأصناف!F727:K1027,3,FALSE),"")</f>
        <v/>
      </c>
      <c r="H729" s="4"/>
      <c r="I729" s="4"/>
      <c r="J729" s="4"/>
    </row>
    <row r="730" spans="4:10" ht="18" x14ac:dyDescent="0.2">
      <c r="D730" s="4"/>
      <c r="E730" s="4"/>
      <c r="F730" s="4" t="str">
        <f>IFERROR(VLOOKUP(E730,الأصناف!F729:G1776,2,FALSE),"")</f>
        <v/>
      </c>
      <c r="G730" s="4" t="str">
        <f>IFERROR(VLOOKUP(E730,الأصناف!F728:K1028,3,FALSE),"")</f>
        <v/>
      </c>
      <c r="H730" s="4"/>
      <c r="I730" s="4"/>
      <c r="J730" s="4"/>
    </row>
    <row r="731" spans="4:10" ht="18" x14ac:dyDescent="0.2">
      <c r="D731" s="4"/>
      <c r="E731" s="4"/>
      <c r="F731" s="4" t="str">
        <f>IFERROR(VLOOKUP(E731,الأصناف!F730:G1777,2,FALSE),"")</f>
        <v/>
      </c>
      <c r="G731" s="4" t="str">
        <f>IFERROR(VLOOKUP(E731,الأصناف!F729:K1029,3,FALSE),"")</f>
        <v/>
      </c>
      <c r="H731" s="4"/>
      <c r="I731" s="4"/>
      <c r="J731" s="4"/>
    </row>
    <row r="732" spans="4:10" ht="18" x14ac:dyDescent="0.2">
      <c r="D732" s="4"/>
      <c r="E732" s="4"/>
      <c r="F732" s="4" t="str">
        <f>IFERROR(VLOOKUP(E732,الأصناف!F731:G1778,2,FALSE),"")</f>
        <v/>
      </c>
      <c r="G732" s="4" t="str">
        <f>IFERROR(VLOOKUP(E732,الأصناف!F730:K1030,3,FALSE),"")</f>
        <v/>
      </c>
      <c r="H732" s="4"/>
      <c r="I732" s="4"/>
      <c r="J732" s="4"/>
    </row>
    <row r="733" spans="4:10" ht="18" x14ac:dyDescent="0.2">
      <c r="D733" s="4"/>
      <c r="E733" s="4"/>
      <c r="F733" s="4" t="str">
        <f>IFERROR(VLOOKUP(E733,الأصناف!F732:G1779,2,FALSE),"")</f>
        <v/>
      </c>
      <c r="G733" s="4" t="str">
        <f>IFERROR(VLOOKUP(E733,الأصناف!F731:K1031,3,FALSE),"")</f>
        <v/>
      </c>
      <c r="H733" s="4"/>
      <c r="I733" s="4"/>
      <c r="J733" s="4"/>
    </row>
    <row r="734" spans="4:10" ht="18" x14ac:dyDescent="0.2">
      <c r="D734" s="4"/>
      <c r="E734" s="4"/>
      <c r="F734" s="4" t="str">
        <f>IFERROR(VLOOKUP(E734,الأصناف!F733:G1780,2,FALSE),"")</f>
        <v/>
      </c>
      <c r="G734" s="4" t="str">
        <f>IFERROR(VLOOKUP(E734,الأصناف!F732:K1032,3,FALSE),"")</f>
        <v/>
      </c>
      <c r="H734" s="4"/>
      <c r="I734" s="4"/>
      <c r="J734" s="4"/>
    </row>
    <row r="735" spans="4:10" ht="18" x14ac:dyDescent="0.2">
      <c r="D735" s="4"/>
      <c r="E735" s="4"/>
      <c r="F735" s="4" t="str">
        <f>IFERROR(VLOOKUP(E735,الأصناف!F734:G1781,2,FALSE),"")</f>
        <v/>
      </c>
      <c r="G735" s="4" t="str">
        <f>IFERROR(VLOOKUP(E735,الأصناف!F733:K1033,3,FALSE),"")</f>
        <v/>
      </c>
      <c r="H735" s="4"/>
      <c r="I735" s="4"/>
      <c r="J735" s="4"/>
    </row>
    <row r="736" spans="4:10" ht="18" x14ac:dyDescent="0.2">
      <c r="D736" s="4"/>
      <c r="E736" s="4"/>
      <c r="F736" s="4" t="str">
        <f>IFERROR(VLOOKUP(E736,الأصناف!F735:G1782,2,FALSE),"")</f>
        <v/>
      </c>
      <c r="G736" s="4" t="str">
        <f>IFERROR(VLOOKUP(E736,الأصناف!F734:K1034,3,FALSE),"")</f>
        <v/>
      </c>
      <c r="H736" s="4"/>
      <c r="I736" s="4"/>
      <c r="J736" s="4"/>
    </row>
    <row r="737" spans="4:10" ht="18" x14ac:dyDescent="0.2">
      <c r="D737" s="4"/>
      <c r="E737" s="4"/>
      <c r="F737" s="4" t="str">
        <f>IFERROR(VLOOKUP(E737,الأصناف!F736:G1783,2,FALSE),"")</f>
        <v/>
      </c>
      <c r="G737" s="4" t="str">
        <f>IFERROR(VLOOKUP(E737,الأصناف!F735:K1035,3,FALSE),"")</f>
        <v/>
      </c>
      <c r="H737" s="4"/>
      <c r="I737" s="4"/>
      <c r="J737" s="4"/>
    </row>
    <row r="738" spans="4:10" ht="18" x14ac:dyDescent="0.2">
      <c r="D738" s="4"/>
      <c r="E738" s="4"/>
      <c r="F738" s="4" t="str">
        <f>IFERROR(VLOOKUP(E738,الأصناف!F737:G1784,2,FALSE),"")</f>
        <v/>
      </c>
      <c r="G738" s="4" t="str">
        <f>IFERROR(VLOOKUP(E738,الأصناف!F736:K1036,3,FALSE),"")</f>
        <v/>
      </c>
      <c r="H738" s="4"/>
      <c r="I738" s="4"/>
      <c r="J738" s="4"/>
    </row>
    <row r="739" spans="4:10" ht="18" x14ac:dyDescent="0.2">
      <c r="D739" s="4"/>
      <c r="E739" s="4"/>
      <c r="F739" s="4" t="str">
        <f>IFERROR(VLOOKUP(E739,الأصناف!F738:G1785,2,FALSE),"")</f>
        <v/>
      </c>
      <c r="G739" s="4" t="str">
        <f>IFERROR(VLOOKUP(E739,الأصناف!F737:K1037,3,FALSE),"")</f>
        <v/>
      </c>
      <c r="H739" s="4"/>
      <c r="I739" s="4"/>
      <c r="J739" s="4"/>
    </row>
    <row r="740" spans="4:10" ht="18" x14ac:dyDescent="0.2">
      <c r="D740" s="4"/>
      <c r="E740" s="4"/>
      <c r="F740" s="4" t="str">
        <f>IFERROR(VLOOKUP(E740,الأصناف!F739:G1786,2,FALSE),"")</f>
        <v/>
      </c>
      <c r="G740" s="4" t="str">
        <f>IFERROR(VLOOKUP(E740,الأصناف!F738:K1038,3,FALSE),"")</f>
        <v/>
      </c>
      <c r="H740" s="4"/>
      <c r="I740" s="4"/>
      <c r="J740" s="4"/>
    </row>
    <row r="741" spans="4:10" ht="18" x14ac:dyDescent="0.2">
      <c r="D741" s="4"/>
      <c r="E741" s="4"/>
      <c r="F741" s="4" t="str">
        <f>IFERROR(VLOOKUP(E741,الأصناف!F740:G1787,2,FALSE),"")</f>
        <v/>
      </c>
      <c r="G741" s="4" t="str">
        <f>IFERROR(VLOOKUP(E741,الأصناف!F739:K1039,3,FALSE),"")</f>
        <v/>
      </c>
      <c r="H741" s="4"/>
      <c r="I741" s="4"/>
      <c r="J741" s="4"/>
    </row>
    <row r="742" spans="4:10" ht="18" x14ac:dyDescent="0.2">
      <c r="D742" s="4"/>
      <c r="E742" s="4"/>
      <c r="F742" s="4" t="str">
        <f>IFERROR(VLOOKUP(E742,الأصناف!F741:G1788,2,FALSE),"")</f>
        <v/>
      </c>
      <c r="G742" s="4" t="str">
        <f>IFERROR(VLOOKUP(E742,الأصناف!F740:K1040,3,FALSE),"")</f>
        <v/>
      </c>
      <c r="H742" s="4"/>
      <c r="I742" s="4"/>
      <c r="J742" s="4"/>
    </row>
    <row r="743" spans="4:10" ht="18" x14ac:dyDescent="0.2">
      <c r="D743" s="4"/>
      <c r="E743" s="4"/>
      <c r="F743" s="4" t="str">
        <f>IFERROR(VLOOKUP(E743,الأصناف!F742:G1789,2,FALSE),"")</f>
        <v/>
      </c>
      <c r="G743" s="4" t="str">
        <f>IFERROR(VLOOKUP(E743,الأصناف!F741:K1041,3,FALSE),"")</f>
        <v/>
      </c>
      <c r="H743" s="4"/>
      <c r="I743" s="4"/>
      <c r="J743" s="4"/>
    </row>
    <row r="744" spans="4:10" ht="18" x14ac:dyDescent="0.2">
      <c r="D744" s="4"/>
      <c r="E744" s="4"/>
      <c r="F744" s="4" t="str">
        <f>IFERROR(VLOOKUP(E744,الأصناف!F743:G1790,2,FALSE),"")</f>
        <v/>
      </c>
      <c r="G744" s="4" t="str">
        <f>IFERROR(VLOOKUP(E744,الأصناف!F742:K1042,3,FALSE),"")</f>
        <v/>
      </c>
      <c r="H744" s="4"/>
      <c r="I744" s="4"/>
      <c r="J744" s="4"/>
    </row>
    <row r="745" spans="4:10" ht="18" x14ac:dyDescent="0.2">
      <c r="D745" s="4"/>
      <c r="E745" s="4"/>
      <c r="F745" s="4" t="str">
        <f>IFERROR(VLOOKUP(E745,الأصناف!F744:G1791,2,FALSE),"")</f>
        <v/>
      </c>
      <c r="G745" s="4" t="str">
        <f>IFERROR(VLOOKUP(E745,الأصناف!F743:K1043,3,FALSE),"")</f>
        <v/>
      </c>
      <c r="H745" s="4"/>
      <c r="I745" s="4"/>
      <c r="J745" s="4"/>
    </row>
    <row r="746" spans="4:10" ht="18" x14ac:dyDescent="0.2">
      <c r="D746" s="4"/>
      <c r="E746" s="4"/>
      <c r="F746" s="4" t="str">
        <f>IFERROR(VLOOKUP(E746,الأصناف!F745:G1792,2,FALSE),"")</f>
        <v/>
      </c>
      <c r="G746" s="4" t="str">
        <f>IFERROR(VLOOKUP(E746,الأصناف!F744:K1044,3,FALSE),"")</f>
        <v/>
      </c>
      <c r="H746" s="4"/>
      <c r="I746" s="4"/>
      <c r="J746" s="4"/>
    </row>
    <row r="747" spans="4:10" ht="18" x14ac:dyDescent="0.2">
      <c r="D747" s="4"/>
      <c r="E747" s="4"/>
      <c r="F747" s="4" t="str">
        <f>IFERROR(VLOOKUP(E747,الأصناف!F746:G1793,2,FALSE),"")</f>
        <v/>
      </c>
      <c r="G747" s="4" t="str">
        <f>IFERROR(VLOOKUP(E747,الأصناف!F745:K1045,3,FALSE),"")</f>
        <v/>
      </c>
      <c r="H747" s="4"/>
      <c r="I747" s="4"/>
      <c r="J747" s="4"/>
    </row>
    <row r="748" spans="4:10" ht="18" x14ac:dyDescent="0.2">
      <c r="D748" s="4"/>
      <c r="E748" s="4"/>
      <c r="F748" s="4" t="str">
        <f>IFERROR(VLOOKUP(E748,الأصناف!F747:G1794,2,FALSE),"")</f>
        <v/>
      </c>
      <c r="G748" s="4" t="str">
        <f>IFERROR(VLOOKUP(E748,الأصناف!F746:K1046,3,FALSE),"")</f>
        <v/>
      </c>
      <c r="H748" s="4"/>
      <c r="I748" s="4"/>
      <c r="J748" s="4"/>
    </row>
    <row r="749" spans="4:10" ht="18" x14ac:dyDescent="0.2">
      <c r="D749" s="4"/>
      <c r="E749" s="4"/>
      <c r="F749" s="4" t="str">
        <f>IFERROR(VLOOKUP(E749,الأصناف!F748:G1795,2,FALSE),"")</f>
        <v/>
      </c>
      <c r="G749" s="4" t="str">
        <f>IFERROR(VLOOKUP(E749,الأصناف!F747:K1047,3,FALSE),"")</f>
        <v/>
      </c>
      <c r="H749" s="4"/>
      <c r="I749" s="4"/>
      <c r="J749" s="4"/>
    </row>
    <row r="750" spans="4:10" ht="18" x14ac:dyDescent="0.2">
      <c r="D750" s="4"/>
      <c r="E750" s="4"/>
      <c r="F750" s="4" t="str">
        <f>IFERROR(VLOOKUP(E750,الأصناف!F749:G1796,2,FALSE),"")</f>
        <v/>
      </c>
      <c r="G750" s="4" t="str">
        <f>IFERROR(VLOOKUP(E750,الأصناف!F748:K1048,3,FALSE),"")</f>
        <v/>
      </c>
      <c r="H750" s="4"/>
      <c r="I750" s="4"/>
      <c r="J750" s="4"/>
    </row>
    <row r="751" spans="4:10" ht="18" x14ac:dyDescent="0.2">
      <c r="D751" s="4"/>
      <c r="E751" s="4"/>
      <c r="F751" s="4" t="str">
        <f>IFERROR(VLOOKUP(E751,الأصناف!F750:G1797,2,FALSE),"")</f>
        <v/>
      </c>
      <c r="G751" s="4" t="str">
        <f>IFERROR(VLOOKUP(E751,الأصناف!F749:K1049,3,FALSE),"")</f>
        <v/>
      </c>
      <c r="H751" s="4"/>
      <c r="I751" s="4"/>
      <c r="J751" s="4"/>
    </row>
    <row r="752" spans="4:10" ht="18" x14ac:dyDescent="0.2">
      <c r="D752" s="4"/>
      <c r="E752" s="4"/>
      <c r="F752" s="4" t="str">
        <f>IFERROR(VLOOKUP(E752,الأصناف!F751:G1798,2,FALSE),"")</f>
        <v/>
      </c>
      <c r="G752" s="4" t="str">
        <f>IFERROR(VLOOKUP(E752,الأصناف!F750:K1050,3,FALSE),"")</f>
        <v/>
      </c>
      <c r="H752" s="4"/>
      <c r="I752" s="4"/>
      <c r="J752" s="4"/>
    </row>
    <row r="753" spans="4:10" ht="18" x14ac:dyDescent="0.2">
      <c r="D753" s="4"/>
      <c r="E753" s="4"/>
      <c r="F753" s="4" t="str">
        <f>IFERROR(VLOOKUP(E753,الأصناف!F752:G1799,2,FALSE),"")</f>
        <v/>
      </c>
      <c r="G753" s="4" t="str">
        <f>IFERROR(VLOOKUP(E753,الأصناف!F751:K1051,3,FALSE),"")</f>
        <v/>
      </c>
      <c r="H753" s="4"/>
      <c r="I753" s="4"/>
      <c r="J753" s="4"/>
    </row>
    <row r="754" spans="4:10" ht="18" x14ac:dyDescent="0.2">
      <c r="D754" s="4"/>
      <c r="E754" s="4"/>
      <c r="F754" s="4" t="str">
        <f>IFERROR(VLOOKUP(E754,الأصناف!F753:G1800,2,FALSE),"")</f>
        <v/>
      </c>
      <c r="G754" s="4" t="str">
        <f>IFERROR(VLOOKUP(E754,الأصناف!F752:K1052,3,FALSE),"")</f>
        <v/>
      </c>
      <c r="H754" s="4"/>
      <c r="I754" s="4"/>
      <c r="J754" s="4"/>
    </row>
    <row r="755" spans="4:10" ht="18" x14ac:dyDescent="0.2">
      <c r="D755" s="4"/>
      <c r="E755" s="4"/>
      <c r="F755" s="4" t="str">
        <f>IFERROR(VLOOKUP(E755,الأصناف!F754:G1801,2,FALSE),"")</f>
        <v/>
      </c>
      <c r="G755" s="4" t="str">
        <f>IFERROR(VLOOKUP(E755,الأصناف!F753:K1053,3,FALSE),"")</f>
        <v/>
      </c>
      <c r="H755" s="4"/>
      <c r="I755" s="4"/>
      <c r="J755" s="4"/>
    </row>
    <row r="756" spans="4:10" ht="18" x14ac:dyDescent="0.2">
      <c r="D756" s="4"/>
      <c r="E756" s="4"/>
      <c r="F756" s="4" t="str">
        <f>IFERROR(VLOOKUP(E756,الأصناف!F755:G1802,2,FALSE),"")</f>
        <v/>
      </c>
      <c r="G756" s="4" t="str">
        <f>IFERROR(VLOOKUP(E756,الأصناف!F754:K1054,3,FALSE),"")</f>
        <v/>
      </c>
      <c r="H756" s="4"/>
      <c r="I756" s="4"/>
      <c r="J756" s="4"/>
    </row>
    <row r="757" spans="4:10" ht="18" x14ac:dyDescent="0.2">
      <c r="D757" s="4"/>
      <c r="E757" s="4"/>
      <c r="F757" s="4" t="str">
        <f>IFERROR(VLOOKUP(E757,الأصناف!F756:G1803,2,FALSE),"")</f>
        <v/>
      </c>
      <c r="G757" s="4" t="str">
        <f>IFERROR(VLOOKUP(E757,الأصناف!F755:K1055,3,FALSE),"")</f>
        <v/>
      </c>
      <c r="H757" s="4"/>
      <c r="I757" s="4"/>
      <c r="J757" s="4"/>
    </row>
    <row r="758" spans="4:10" ht="18" x14ac:dyDescent="0.2">
      <c r="D758" s="4"/>
      <c r="E758" s="4"/>
      <c r="F758" s="4" t="str">
        <f>IFERROR(VLOOKUP(E758,الأصناف!F757:G1804,2,FALSE),"")</f>
        <v/>
      </c>
      <c r="G758" s="4" t="str">
        <f>IFERROR(VLOOKUP(E758,الأصناف!F756:K1056,3,FALSE),"")</f>
        <v/>
      </c>
      <c r="H758" s="4"/>
      <c r="I758" s="4"/>
      <c r="J758" s="4"/>
    </row>
    <row r="759" spans="4:10" ht="18" x14ac:dyDescent="0.2">
      <c r="D759" s="4"/>
      <c r="E759" s="4"/>
      <c r="F759" s="4" t="str">
        <f>IFERROR(VLOOKUP(E759,الأصناف!F758:G1805,2,FALSE),"")</f>
        <v/>
      </c>
      <c r="G759" s="4" t="str">
        <f>IFERROR(VLOOKUP(E759,الأصناف!F757:K1057,3,FALSE),"")</f>
        <v/>
      </c>
      <c r="H759" s="4"/>
      <c r="I759" s="4"/>
      <c r="J759" s="4"/>
    </row>
    <row r="760" spans="4:10" ht="18" x14ac:dyDescent="0.2">
      <c r="D760" s="4"/>
      <c r="E760" s="4"/>
      <c r="F760" s="4" t="str">
        <f>IFERROR(VLOOKUP(E760,الأصناف!F759:G1806,2,FALSE),"")</f>
        <v/>
      </c>
      <c r="G760" s="4" t="str">
        <f>IFERROR(VLOOKUP(E760,الأصناف!F758:K1058,3,FALSE),"")</f>
        <v/>
      </c>
      <c r="H760" s="4"/>
      <c r="I760" s="4"/>
      <c r="J760" s="4"/>
    </row>
    <row r="761" spans="4:10" ht="18" x14ac:dyDescent="0.2">
      <c r="D761" s="4"/>
      <c r="E761" s="4"/>
      <c r="F761" s="4" t="str">
        <f>IFERROR(VLOOKUP(E761,الأصناف!F760:G1807,2,FALSE),"")</f>
        <v/>
      </c>
      <c r="G761" s="4" t="str">
        <f>IFERROR(VLOOKUP(E761,الأصناف!F759:K1059,3,FALSE),"")</f>
        <v/>
      </c>
      <c r="H761" s="4"/>
      <c r="I761" s="4"/>
      <c r="J761" s="4"/>
    </row>
    <row r="762" spans="4:10" ht="18" x14ac:dyDescent="0.2">
      <c r="D762" s="4"/>
      <c r="E762" s="4"/>
      <c r="F762" s="4" t="str">
        <f>IFERROR(VLOOKUP(E762,الأصناف!F761:G1808,2,FALSE),"")</f>
        <v/>
      </c>
      <c r="G762" s="4" t="str">
        <f>IFERROR(VLOOKUP(E762,الأصناف!F760:K1060,3,FALSE),"")</f>
        <v/>
      </c>
      <c r="H762" s="4"/>
      <c r="I762" s="4"/>
      <c r="J762" s="4"/>
    </row>
    <row r="763" spans="4:10" ht="18" x14ac:dyDescent="0.2">
      <c r="D763" s="4"/>
      <c r="E763" s="4"/>
      <c r="F763" s="4" t="str">
        <f>IFERROR(VLOOKUP(E763,الأصناف!F762:G1809,2,FALSE),"")</f>
        <v/>
      </c>
      <c r="G763" s="4" t="str">
        <f>IFERROR(VLOOKUP(E763,الأصناف!F761:K1061,3,FALSE),"")</f>
        <v/>
      </c>
      <c r="H763" s="4"/>
      <c r="I763" s="4"/>
      <c r="J763" s="4"/>
    </row>
    <row r="764" spans="4:10" ht="18" x14ac:dyDescent="0.2">
      <c r="D764" s="4"/>
      <c r="E764" s="4"/>
      <c r="F764" s="4" t="str">
        <f>IFERROR(VLOOKUP(E764,الأصناف!F763:G1810,2,FALSE),"")</f>
        <v/>
      </c>
      <c r="G764" s="4" t="str">
        <f>IFERROR(VLOOKUP(E764,الأصناف!F762:K1062,3,FALSE),"")</f>
        <v/>
      </c>
      <c r="H764" s="4"/>
      <c r="I764" s="4"/>
      <c r="J764" s="4"/>
    </row>
    <row r="765" spans="4:10" ht="18" x14ac:dyDescent="0.2">
      <c r="D765" s="4"/>
      <c r="E765" s="4"/>
      <c r="F765" s="4" t="str">
        <f>IFERROR(VLOOKUP(E765,الأصناف!F764:G1811,2,FALSE),"")</f>
        <v/>
      </c>
      <c r="G765" s="4" t="str">
        <f>IFERROR(VLOOKUP(E765,الأصناف!F763:K1063,3,FALSE),"")</f>
        <v/>
      </c>
      <c r="H765" s="4"/>
      <c r="I765" s="4"/>
      <c r="J765" s="4"/>
    </row>
    <row r="766" spans="4:10" ht="18" x14ac:dyDescent="0.2">
      <c r="D766" s="4"/>
      <c r="E766" s="4"/>
      <c r="F766" s="4" t="str">
        <f>IFERROR(VLOOKUP(E766,الأصناف!F765:G1812,2,FALSE),"")</f>
        <v/>
      </c>
      <c r="G766" s="4" t="str">
        <f>IFERROR(VLOOKUP(E766,الأصناف!F764:K1064,3,FALSE),"")</f>
        <v/>
      </c>
      <c r="H766" s="4"/>
      <c r="I766" s="4"/>
      <c r="J766" s="4"/>
    </row>
    <row r="767" spans="4:10" ht="18" x14ac:dyDescent="0.2">
      <c r="D767" s="4"/>
      <c r="E767" s="4"/>
      <c r="F767" s="4" t="str">
        <f>IFERROR(VLOOKUP(E767,الأصناف!F766:G1813,2,FALSE),"")</f>
        <v/>
      </c>
      <c r="G767" s="4" t="str">
        <f>IFERROR(VLOOKUP(E767,الأصناف!F765:K1065,3,FALSE),"")</f>
        <v/>
      </c>
      <c r="H767" s="4"/>
      <c r="I767" s="4"/>
      <c r="J767" s="4"/>
    </row>
    <row r="768" spans="4:10" ht="18" x14ac:dyDescent="0.2">
      <c r="D768" s="4"/>
      <c r="E768" s="4"/>
      <c r="F768" s="4" t="str">
        <f>IFERROR(VLOOKUP(E768,الأصناف!F767:G1814,2,FALSE),"")</f>
        <v/>
      </c>
      <c r="G768" s="4" t="str">
        <f>IFERROR(VLOOKUP(E768,الأصناف!F766:K1066,3,FALSE),"")</f>
        <v/>
      </c>
      <c r="H768" s="4"/>
      <c r="I768" s="4"/>
      <c r="J768" s="4"/>
    </row>
    <row r="769" spans="4:10" ht="18" x14ac:dyDescent="0.2">
      <c r="D769" s="4"/>
      <c r="E769" s="4"/>
      <c r="F769" s="4" t="str">
        <f>IFERROR(VLOOKUP(E769,الأصناف!F768:G1815,2,FALSE),"")</f>
        <v/>
      </c>
      <c r="G769" s="4" t="str">
        <f>IFERROR(VLOOKUP(E769,الأصناف!F767:K1067,3,FALSE),"")</f>
        <v/>
      </c>
      <c r="H769" s="4"/>
      <c r="I769" s="4"/>
      <c r="J769" s="4"/>
    </row>
    <row r="770" spans="4:10" ht="18" x14ac:dyDescent="0.2">
      <c r="D770" s="4"/>
      <c r="E770" s="4"/>
      <c r="F770" s="4" t="str">
        <f>IFERROR(VLOOKUP(E770,الأصناف!F769:G1816,2,FALSE),"")</f>
        <v/>
      </c>
      <c r="G770" s="4" t="str">
        <f>IFERROR(VLOOKUP(E770,الأصناف!F768:K1068,3,FALSE),"")</f>
        <v/>
      </c>
      <c r="H770" s="4"/>
      <c r="I770" s="4"/>
      <c r="J770" s="4"/>
    </row>
    <row r="771" spans="4:10" ht="18" x14ac:dyDescent="0.2">
      <c r="D771" s="4"/>
      <c r="E771" s="4"/>
      <c r="F771" s="4" t="str">
        <f>IFERROR(VLOOKUP(E771,الأصناف!F770:G1817,2,FALSE),"")</f>
        <v/>
      </c>
      <c r="G771" s="4" t="str">
        <f>IFERROR(VLOOKUP(E771,الأصناف!F769:K1069,3,FALSE),"")</f>
        <v/>
      </c>
      <c r="H771" s="4"/>
      <c r="I771" s="4"/>
      <c r="J771" s="4"/>
    </row>
    <row r="772" spans="4:10" ht="18" x14ac:dyDescent="0.2">
      <c r="D772" s="4"/>
      <c r="E772" s="4"/>
      <c r="F772" s="4" t="str">
        <f>IFERROR(VLOOKUP(E772,الأصناف!F771:G1818,2,FALSE),"")</f>
        <v/>
      </c>
      <c r="G772" s="4" t="str">
        <f>IFERROR(VLOOKUP(E772,الأصناف!F770:K1070,3,FALSE),"")</f>
        <v/>
      </c>
      <c r="H772" s="4"/>
      <c r="I772" s="4"/>
      <c r="J772" s="4"/>
    </row>
    <row r="773" spans="4:10" ht="18" x14ac:dyDescent="0.2">
      <c r="D773" s="4"/>
      <c r="E773" s="4"/>
      <c r="F773" s="4" t="str">
        <f>IFERROR(VLOOKUP(E773,الأصناف!F772:G1819,2,FALSE),"")</f>
        <v/>
      </c>
      <c r="G773" s="4" t="str">
        <f>IFERROR(VLOOKUP(E773,الأصناف!F771:K1071,3,FALSE),"")</f>
        <v/>
      </c>
      <c r="H773" s="4"/>
      <c r="I773" s="4"/>
      <c r="J773" s="4"/>
    </row>
    <row r="774" spans="4:10" ht="18" x14ac:dyDescent="0.2">
      <c r="D774" s="4"/>
      <c r="E774" s="4"/>
      <c r="F774" s="4" t="str">
        <f>IFERROR(VLOOKUP(E774,الأصناف!F773:G1820,2,FALSE),"")</f>
        <v/>
      </c>
      <c r="G774" s="4" t="str">
        <f>IFERROR(VLOOKUP(E774,الأصناف!F772:K1072,3,FALSE),"")</f>
        <v/>
      </c>
      <c r="H774" s="4"/>
      <c r="I774" s="4"/>
      <c r="J774" s="4"/>
    </row>
    <row r="775" spans="4:10" ht="18" x14ac:dyDescent="0.2">
      <c r="D775" s="4"/>
      <c r="E775" s="4"/>
      <c r="F775" s="4" t="str">
        <f>IFERROR(VLOOKUP(E775,الأصناف!F774:G1821,2,FALSE),"")</f>
        <v/>
      </c>
      <c r="G775" s="4" t="str">
        <f>IFERROR(VLOOKUP(E775,الأصناف!F773:K1073,3,FALSE),"")</f>
        <v/>
      </c>
      <c r="H775" s="4"/>
      <c r="I775" s="4"/>
      <c r="J775" s="4"/>
    </row>
    <row r="776" spans="4:10" ht="18" x14ac:dyDescent="0.2">
      <c r="D776" s="4"/>
      <c r="E776" s="4"/>
      <c r="F776" s="4" t="str">
        <f>IFERROR(VLOOKUP(E776,الأصناف!F775:G1822,2,FALSE),"")</f>
        <v/>
      </c>
      <c r="G776" s="4" t="str">
        <f>IFERROR(VLOOKUP(E776,الأصناف!F774:K1074,3,FALSE),"")</f>
        <v/>
      </c>
      <c r="H776" s="4"/>
      <c r="I776" s="4"/>
      <c r="J776" s="4"/>
    </row>
    <row r="777" spans="4:10" ht="18" x14ac:dyDescent="0.2">
      <c r="D777" s="4"/>
      <c r="E777" s="4"/>
      <c r="F777" s="4" t="str">
        <f>IFERROR(VLOOKUP(E777,الأصناف!F776:G1823,2,FALSE),"")</f>
        <v/>
      </c>
      <c r="G777" s="4" t="str">
        <f>IFERROR(VLOOKUP(E777,الأصناف!F775:K1075,3,FALSE),"")</f>
        <v/>
      </c>
      <c r="H777" s="4"/>
      <c r="I777" s="4"/>
      <c r="J777" s="4"/>
    </row>
    <row r="778" spans="4:10" ht="18" x14ac:dyDescent="0.2">
      <c r="D778" s="4"/>
      <c r="E778" s="4"/>
      <c r="F778" s="4" t="str">
        <f>IFERROR(VLOOKUP(E778,الأصناف!F777:G1824,2,FALSE),"")</f>
        <v/>
      </c>
      <c r="G778" s="4" t="str">
        <f>IFERROR(VLOOKUP(E778,الأصناف!F776:K1076,3,FALSE),"")</f>
        <v/>
      </c>
      <c r="H778" s="4"/>
      <c r="I778" s="4"/>
      <c r="J778" s="4"/>
    </row>
    <row r="779" spans="4:10" ht="18" x14ac:dyDescent="0.2">
      <c r="D779" s="4"/>
      <c r="E779" s="4"/>
      <c r="F779" s="4" t="str">
        <f>IFERROR(VLOOKUP(E779,الأصناف!F778:G1825,2,FALSE),"")</f>
        <v/>
      </c>
      <c r="G779" s="4" t="str">
        <f>IFERROR(VLOOKUP(E779,الأصناف!F777:K1077,3,FALSE),"")</f>
        <v/>
      </c>
      <c r="H779" s="4"/>
      <c r="I779" s="4"/>
      <c r="J779" s="4"/>
    </row>
    <row r="780" spans="4:10" ht="18" x14ac:dyDescent="0.2">
      <c r="D780" s="4"/>
      <c r="E780" s="4"/>
      <c r="F780" s="4" t="str">
        <f>IFERROR(VLOOKUP(E780,الأصناف!F779:G1826,2,FALSE),"")</f>
        <v/>
      </c>
      <c r="G780" s="4" t="str">
        <f>IFERROR(VLOOKUP(E780,الأصناف!F778:K1078,3,FALSE),"")</f>
        <v/>
      </c>
      <c r="H780" s="4"/>
      <c r="I780" s="4"/>
      <c r="J780" s="4"/>
    </row>
    <row r="781" spans="4:10" ht="18" x14ac:dyDescent="0.2">
      <c r="D781" s="4"/>
      <c r="E781" s="4"/>
      <c r="F781" s="4" t="str">
        <f>IFERROR(VLOOKUP(E781,الأصناف!F780:G1827,2,FALSE),"")</f>
        <v/>
      </c>
      <c r="G781" s="4" t="str">
        <f>IFERROR(VLOOKUP(E781,الأصناف!F779:K1079,3,FALSE),"")</f>
        <v/>
      </c>
      <c r="H781" s="4"/>
      <c r="I781" s="4"/>
      <c r="J781" s="4"/>
    </row>
    <row r="782" spans="4:10" ht="18" x14ac:dyDescent="0.2">
      <c r="D782" s="4"/>
      <c r="E782" s="4"/>
      <c r="F782" s="4" t="str">
        <f>IFERROR(VLOOKUP(E782,الأصناف!F781:G1828,2,FALSE),"")</f>
        <v/>
      </c>
      <c r="G782" s="4" t="str">
        <f>IFERROR(VLOOKUP(E782,الأصناف!F780:K1080,3,FALSE),"")</f>
        <v/>
      </c>
      <c r="H782" s="4"/>
      <c r="I782" s="4"/>
      <c r="J782" s="4"/>
    </row>
    <row r="783" spans="4:10" ht="18" x14ac:dyDescent="0.2">
      <c r="D783" s="4"/>
      <c r="E783" s="4"/>
      <c r="F783" s="4" t="str">
        <f>IFERROR(VLOOKUP(E783,الأصناف!F782:G1829,2,FALSE),"")</f>
        <v/>
      </c>
      <c r="G783" s="4" t="str">
        <f>IFERROR(VLOOKUP(E783,الأصناف!F781:K1081,3,FALSE),"")</f>
        <v/>
      </c>
      <c r="H783" s="4"/>
      <c r="I783" s="4"/>
      <c r="J783" s="4"/>
    </row>
    <row r="784" spans="4:10" ht="18" x14ac:dyDescent="0.2">
      <c r="D784" s="4"/>
      <c r="E784" s="4"/>
      <c r="F784" s="4" t="str">
        <f>IFERROR(VLOOKUP(E784,الأصناف!F783:G1830,2,FALSE),"")</f>
        <v/>
      </c>
      <c r="G784" s="4" t="str">
        <f>IFERROR(VLOOKUP(E784,الأصناف!F782:K1082,3,FALSE),"")</f>
        <v/>
      </c>
      <c r="H784" s="4"/>
      <c r="I784" s="4"/>
      <c r="J784" s="4"/>
    </row>
    <row r="785" spans="4:10" ht="18" x14ac:dyDescent="0.2">
      <c r="D785" s="4"/>
      <c r="E785" s="4"/>
      <c r="F785" s="4" t="str">
        <f>IFERROR(VLOOKUP(E785,الأصناف!F784:G1831,2,FALSE),"")</f>
        <v/>
      </c>
      <c r="G785" s="4" t="str">
        <f>IFERROR(VLOOKUP(E785,الأصناف!F783:K1083,3,FALSE),"")</f>
        <v/>
      </c>
      <c r="H785" s="4"/>
      <c r="I785" s="4"/>
      <c r="J785" s="4"/>
    </row>
    <row r="786" spans="4:10" ht="18" x14ac:dyDescent="0.2">
      <c r="D786" s="4"/>
      <c r="E786" s="4"/>
      <c r="F786" s="4" t="str">
        <f>IFERROR(VLOOKUP(E786,الأصناف!F785:G1832,2,FALSE),"")</f>
        <v/>
      </c>
      <c r="G786" s="4" t="str">
        <f>IFERROR(VLOOKUP(E786,الأصناف!F784:K1084,3,FALSE),"")</f>
        <v/>
      </c>
      <c r="H786" s="4"/>
      <c r="I786" s="4"/>
      <c r="J786" s="4"/>
    </row>
    <row r="787" spans="4:10" ht="18" x14ac:dyDescent="0.2">
      <c r="D787" s="4"/>
      <c r="E787" s="4"/>
      <c r="F787" s="4" t="str">
        <f>IFERROR(VLOOKUP(E787,الأصناف!F786:G1833,2,FALSE),"")</f>
        <v/>
      </c>
      <c r="G787" s="4" t="str">
        <f>IFERROR(VLOOKUP(E787,الأصناف!F785:K1085,3,FALSE),"")</f>
        <v/>
      </c>
      <c r="H787" s="4"/>
      <c r="I787" s="4"/>
      <c r="J787" s="4"/>
    </row>
    <row r="788" spans="4:10" ht="18" x14ac:dyDescent="0.2">
      <c r="D788" s="4"/>
      <c r="E788" s="4"/>
      <c r="F788" s="4" t="str">
        <f>IFERROR(VLOOKUP(E788,الأصناف!F787:G1834,2,FALSE),"")</f>
        <v/>
      </c>
      <c r="G788" s="4" t="str">
        <f>IFERROR(VLOOKUP(E788,الأصناف!F786:K1086,3,FALSE),"")</f>
        <v/>
      </c>
      <c r="H788" s="4"/>
      <c r="I788" s="4"/>
      <c r="J788" s="4"/>
    </row>
    <row r="789" spans="4:10" ht="18" x14ac:dyDescent="0.2">
      <c r="D789" s="4"/>
      <c r="E789" s="4"/>
      <c r="F789" s="4" t="str">
        <f>IFERROR(VLOOKUP(E789,الأصناف!F788:G1835,2,FALSE),"")</f>
        <v/>
      </c>
      <c r="G789" s="4" t="str">
        <f>IFERROR(VLOOKUP(E789,الأصناف!F787:K1087,3,FALSE),"")</f>
        <v/>
      </c>
      <c r="H789" s="4"/>
      <c r="I789" s="4"/>
      <c r="J789" s="4"/>
    </row>
    <row r="790" spans="4:10" ht="18" x14ac:dyDescent="0.2">
      <c r="D790" s="4"/>
      <c r="E790" s="4"/>
      <c r="F790" s="4" t="str">
        <f>IFERROR(VLOOKUP(E790,الأصناف!F789:G1836,2,FALSE),"")</f>
        <v/>
      </c>
      <c r="G790" s="4" t="str">
        <f>IFERROR(VLOOKUP(E790,الأصناف!F788:K1088,3,FALSE),"")</f>
        <v/>
      </c>
      <c r="H790" s="4"/>
      <c r="I790" s="4"/>
      <c r="J790" s="4"/>
    </row>
    <row r="791" spans="4:10" ht="18" x14ac:dyDescent="0.2">
      <c r="D791" s="4"/>
      <c r="E791" s="4"/>
      <c r="F791" s="4" t="str">
        <f>IFERROR(VLOOKUP(E791,الأصناف!F790:G1837,2,FALSE),"")</f>
        <v/>
      </c>
      <c r="G791" s="4" t="str">
        <f>IFERROR(VLOOKUP(E791,الأصناف!F789:K1089,3,FALSE),"")</f>
        <v/>
      </c>
      <c r="H791" s="4"/>
      <c r="I791" s="4"/>
      <c r="J791" s="4"/>
    </row>
    <row r="792" spans="4:10" ht="18" x14ac:dyDescent="0.2">
      <c r="D792" s="4"/>
      <c r="E792" s="4"/>
      <c r="F792" s="4" t="str">
        <f>IFERROR(VLOOKUP(E792,الأصناف!F791:G1838,2,FALSE),"")</f>
        <v/>
      </c>
      <c r="G792" s="4" t="str">
        <f>IFERROR(VLOOKUP(E792,الأصناف!F790:K1090,3,FALSE),"")</f>
        <v/>
      </c>
      <c r="H792" s="4"/>
      <c r="I792" s="4"/>
      <c r="J792" s="4"/>
    </row>
    <row r="793" spans="4:10" ht="18" x14ac:dyDescent="0.2">
      <c r="D793" s="4"/>
      <c r="E793" s="4"/>
      <c r="F793" s="4" t="str">
        <f>IFERROR(VLOOKUP(E793,الأصناف!F792:G1839,2,FALSE),"")</f>
        <v/>
      </c>
      <c r="G793" s="4" t="str">
        <f>IFERROR(VLOOKUP(E793,الأصناف!F791:K1091,3,FALSE),"")</f>
        <v/>
      </c>
      <c r="H793" s="4"/>
      <c r="I793" s="4"/>
      <c r="J793" s="4"/>
    </row>
    <row r="794" spans="4:10" ht="18" x14ac:dyDescent="0.2">
      <c r="D794" s="4"/>
      <c r="E794" s="4"/>
      <c r="F794" s="4" t="str">
        <f>IFERROR(VLOOKUP(E794,الأصناف!F793:G1840,2,FALSE),"")</f>
        <v/>
      </c>
      <c r="G794" s="4" t="str">
        <f>IFERROR(VLOOKUP(E794,الأصناف!F792:K1092,3,FALSE),"")</f>
        <v/>
      </c>
      <c r="H794" s="4"/>
      <c r="I794" s="4"/>
      <c r="J794" s="4"/>
    </row>
    <row r="795" spans="4:10" ht="18" x14ac:dyDescent="0.2">
      <c r="D795" s="4"/>
      <c r="E795" s="4"/>
      <c r="F795" s="4" t="str">
        <f>IFERROR(VLOOKUP(E795,الأصناف!F794:G1841,2,FALSE),"")</f>
        <v/>
      </c>
      <c r="G795" s="4" t="str">
        <f>IFERROR(VLOOKUP(E795,الأصناف!F793:K1093,3,FALSE),"")</f>
        <v/>
      </c>
      <c r="H795" s="4"/>
      <c r="I795" s="4"/>
      <c r="J795" s="4"/>
    </row>
    <row r="796" spans="4:10" ht="18" x14ac:dyDescent="0.2">
      <c r="D796" s="4"/>
      <c r="E796" s="4"/>
      <c r="F796" s="4" t="str">
        <f>IFERROR(VLOOKUP(E796,الأصناف!F795:G1842,2,FALSE),"")</f>
        <v/>
      </c>
      <c r="G796" s="4" t="str">
        <f>IFERROR(VLOOKUP(E796,الأصناف!F794:K1094,3,FALSE),"")</f>
        <v/>
      </c>
      <c r="H796" s="4"/>
      <c r="I796" s="4"/>
      <c r="J796" s="4"/>
    </row>
    <row r="797" spans="4:10" ht="18" x14ac:dyDescent="0.2">
      <c r="D797" s="4"/>
      <c r="E797" s="4"/>
      <c r="F797" s="4" t="str">
        <f>IFERROR(VLOOKUP(E797,الأصناف!F796:G1843,2,FALSE),"")</f>
        <v/>
      </c>
      <c r="G797" s="4" t="str">
        <f>IFERROR(VLOOKUP(E797,الأصناف!F795:K1095,3,FALSE),"")</f>
        <v/>
      </c>
      <c r="H797" s="4"/>
      <c r="I797" s="4"/>
      <c r="J797" s="4"/>
    </row>
    <row r="798" spans="4:10" ht="18" x14ac:dyDescent="0.2">
      <c r="D798" s="4"/>
      <c r="E798" s="4"/>
      <c r="F798" s="4" t="str">
        <f>IFERROR(VLOOKUP(E798,الأصناف!F797:G1844,2,FALSE),"")</f>
        <v/>
      </c>
      <c r="G798" s="4" t="str">
        <f>IFERROR(VLOOKUP(E798,الأصناف!F796:K1096,3,FALSE),"")</f>
        <v/>
      </c>
      <c r="H798" s="4"/>
      <c r="I798" s="4"/>
      <c r="J798" s="4"/>
    </row>
    <row r="799" spans="4:10" ht="18" x14ac:dyDescent="0.2">
      <c r="D799" s="4"/>
      <c r="E799" s="4"/>
      <c r="F799" s="4" t="str">
        <f>IFERROR(VLOOKUP(E799,الأصناف!F798:G1845,2,FALSE),"")</f>
        <v/>
      </c>
      <c r="G799" s="4" t="str">
        <f>IFERROR(VLOOKUP(E799,الأصناف!F797:K1097,3,FALSE),"")</f>
        <v/>
      </c>
      <c r="H799" s="4"/>
      <c r="I799" s="4"/>
      <c r="J799" s="4"/>
    </row>
    <row r="800" spans="4:10" ht="18" x14ac:dyDescent="0.2">
      <c r="D800" s="4"/>
      <c r="E800" s="4"/>
      <c r="F800" s="4" t="str">
        <f>IFERROR(VLOOKUP(E800,الأصناف!F799:G1846,2,FALSE),"")</f>
        <v/>
      </c>
      <c r="G800" s="4" t="str">
        <f>IFERROR(VLOOKUP(E800,الأصناف!F798:K1098,3,FALSE),"")</f>
        <v/>
      </c>
      <c r="H800" s="4"/>
      <c r="I800" s="4"/>
      <c r="J800" s="4"/>
    </row>
    <row r="801" spans="4:10" ht="18" x14ac:dyDescent="0.2">
      <c r="D801" s="4"/>
      <c r="E801" s="4"/>
      <c r="F801" s="4" t="str">
        <f>IFERROR(VLOOKUP(E801,الأصناف!F800:G1847,2,FALSE),"")</f>
        <v/>
      </c>
      <c r="G801" s="4" t="str">
        <f>IFERROR(VLOOKUP(E801,الأصناف!F799:K1099,3,FALSE),"")</f>
        <v/>
      </c>
      <c r="H801" s="4"/>
      <c r="I801" s="4"/>
      <c r="J801" s="4"/>
    </row>
    <row r="802" spans="4:10" ht="18" x14ac:dyDescent="0.2">
      <c r="D802" s="4"/>
      <c r="E802" s="4"/>
      <c r="F802" s="4" t="str">
        <f>IFERROR(VLOOKUP(E802,الأصناف!F801:G1848,2,FALSE),"")</f>
        <v/>
      </c>
      <c r="G802" s="4" t="str">
        <f>IFERROR(VLOOKUP(E802,الأصناف!F800:K1100,3,FALSE),"")</f>
        <v/>
      </c>
      <c r="H802" s="4"/>
      <c r="I802" s="4"/>
      <c r="J802" s="4"/>
    </row>
    <row r="803" spans="4:10" ht="18" x14ac:dyDescent="0.2">
      <c r="D803" s="4"/>
      <c r="E803" s="4"/>
      <c r="F803" s="4" t="str">
        <f>IFERROR(VLOOKUP(E803,الأصناف!F802:G1849,2,FALSE),"")</f>
        <v/>
      </c>
      <c r="G803" s="4" t="str">
        <f>IFERROR(VLOOKUP(E803,الأصناف!F801:K1101,3,FALSE),"")</f>
        <v/>
      </c>
      <c r="H803" s="4"/>
      <c r="I803" s="4"/>
      <c r="J803" s="4"/>
    </row>
    <row r="804" spans="4:10" ht="18" x14ac:dyDescent="0.2">
      <c r="D804" s="4"/>
      <c r="E804" s="4"/>
      <c r="F804" s="4" t="str">
        <f>IFERROR(VLOOKUP(E804,الأصناف!F803:G1850,2,FALSE),"")</f>
        <v/>
      </c>
      <c r="G804" s="4" t="str">
        <f>IFERROR(VLOOKUP(E804,الأصناف!F802:K1102,3,FALSE),"")</f>
        <v/>
      </c>
      <c r="H804" s="4"/>
      <c r="I804" s="4"/>
      <c r="J804" s="4"/>
    </row>
    <row r="805" spans="4:10" ht="18" x14ac:dyDescent="0.2">
      <c r="D805" s="4"/>
      <c r="E805" s="4"/>
      <c r="F805" s="4" t="str">
        <f>IFERROR(VLOOKUP(E805,الأصناف!F804:G1851,2,FALSE),"")</f>
        <v/>
      </c>
      <c r="G805" s="4" t="str">
        <f>IFERROR(VLOOKUP(E805,الأصناف!F803:K1103,3,FALSE),"")</f>
        <v/>
      </c>
      <c r="H805" s="4"/>
      <c r="I805" s="4"/>
      <c r="J805" s="4"/>
    </row>
    <row r="806" spans="4:10" ht="18" x14ac:dyDescent="0.2">
      <c r="D806" s="4"/>
      <c r="E806" s="4"/>
      <c r="F806" s="4" t="str">
        <f>IFERROR(VLOOKUP(E806,الأصناف!F805:G1852,2,FALSE),"")</f>
        <v/>
      </c>
      <c r="G806" s="4" t="str">
        <f>IFERROR(VLOOKUP(E806,الأصناف!F804:K1104,3,FALSE),"")</f>
        <v/>
      </c>
      <c r="H806" s="4"/>
      <c r="I806" s="4"/>
      <c r="J806" s="4"/>
    </row>
    <row r="807" spans="4:10" ht="18" x14ac:dyDescent="0.2">
      <c r="D807" s="4"/>
      <c r="E807" s="4"/>
      <c r="F807" s="4" t="str">
        <f>IFERROR(VLOOKUP(E807,الأصناف!F806:G1853,2,FALSE),"")</f>
        <v/>
      </c>
      <c r="G807" s="4" t="str">
        <f>IFERROR(VLOOKUP(E807,الأصناف!F805:K1105,3,FALSE),"")</f>
        <v/>
      </c>
      <c r="H807" s="4"/>
      <c r="I807" s="4"/>
      <c r="J807" s="4"/>
    </row>
    <row r="808" spans="4:10" ht="18" x14ac:dyDescent="0.2">
      <c r="D808" s="4"/>
      <c r="E808" s="4"/>
      <c r="F808" s="4" t="str">
        <f>IFERROR(VLOOKUP(E808,الأصناف!F807:G1854,2,FALSE),"")</f>
        <v/>
      </c>
      <c r="G808" s="4" t="str">
        <f>IFERROR(VLOOKUP(E808,الأصناف!F806:K1106,3,FALSE),"")</f>
        <v/>
      </c>
      <c r="H808" s="4"/>
      <c r="I808" s="4"/>
      <c r="J808" s="4"/>
    </row>
    <row r="809" spans="4:10" ht="18" x14ac:dyDescent="0.2">
      <c r="D809" s="4"/>
      <c r="E809" s="4"/>
      <c r="F809" s="4" t="str">
        <f>IFERROR(VLOOKUP(E809,الأصناف!F808:G1855,2,FALSE),"")</f>
        <v/>
      </c>
      <c r="G809" s="4" t="str">
        <f>IFERROR(VLOOKUP(E809,الأصناف!F807:K1107,3,FALSE),"")</f>
        <v/>
      </c>
      <c r="H809" s="4"/>
      <c r="I809" s="4"/>
      <c r="J809" s="4"/>
    </row>
    <row r="810" spans="4:10" ht="18" x14ac:dyDescent="0.2">
      <c r="D810" s="4"/>
      <c r="E810" s="4"/>
      <c r="F810" s="4" t="str">
        <f>IFERROR(VLOOKUP(E810,الأصناف!F809:G1856,2,FALSE),"")</f>
        <v/>
      </c>
      <c r="G810" s="4" t="str">
        <f>IFERROR(VLOOKUP(E810,الأصناف!F808:K1108,3,FALSE),"")</f>
        <v/>
      </c>
      <c r="H810" s="4"/>
      <c r="I810" s="4"/>
      <c r="J810" s="4"/>
    </row>
    <row r="811" spans="4:10" ht="18" x14ac:dyDescent="0.2">
      <c r="D811" s="4"/>
      <c r="E811" s="4"/>
      <c r="F811" s="4" t="str">
        <f>IFERROR(VLOOKUP(E811,الأصناف!F810:G1857,2,FALSE),"")</f>
        <v/>
      </c>
      <c r="G811" s="4" t="str">
        <f>IFERROR(VLOOKUP(E811,الأصناف!F809:K1109,3,FALSE),"")</f>
        <v/>
      </c>
      <c r="H811" s="4"/>
      <c r="I811" s="4"/>
      <c r="J811" s="4"/>
    </row>
    <row r="812" spans="4:10" ht="18" x14ac:dyDescent="0.2">
      <c r="D812" s="4"/>
      <c r="E812" s="4"/>
      <c r="F812" s="4" t="str">
        <f>IFERROR(VLOOKUP(E812,الأصناف!F811:G1858,2,FALSE),"")</f>
        <v/>
      </c>
      <c r="G812" s="4" t="str">
        <f>IFERROR(VLOOKUP(E812,الأصناف!F810:K1110,3,FALSE),"")</f>
        <v/>
      </c>
      <c r="H812" s="4"/>
      <c r="I812" s="4"/>
      <c r="J812" s="4"/>
    </row>
    <row r="813" spans="4:10" ht="18" x14ac:dyDescent="0.2">
      <c r="D813" s="4"/>
      <c r="E813" s="4"/>
      <c r="F813" s="4" t="str">
        <f>IFERROR(VLOOKUP(E813,الأصناف!F812:G1859,2,FALSE),"")</f>
        <v/>
      </c>
      <c r="G813" s="4" t="str">
        <f>IFERROR(VLOOKUP(E813,الأصناف!F811:K1111,3,FALSE),"")</f>
        <v/>
      </c>
      <c r="H813" s="4"/>
      <c r="I813" s="4"/>
      <c r="J813" s="4"/>
    </row>
    <row r="814" spans="4:10" ht="18" x14ac:dyDescent="0.2">
      <c r="D814" s="4"/>
      <c r="E814" s="4"/>
      <c r="F814" s="4" t="str">
        <f>IFERROR(VLOOKUP(E814,الأصناف!F813:G1860,2,FALSE),"")</f>
        <v/>
      </c>
      <c r="G814" s="4" t="str">
        <f>IFERROR(VLOOKUP(E814,الأصناف!F812:K1112,3,FALSE),"")</f>
        <v/>
      </c>
      <c r="H814" s="4"/>
      <c r="I814" s="4"/>
      <c r="J814" s="4"/>
    </row>
    <row r="815" spans="4:10" ht="18" x14ac:dyDescent="0.2">
      <c r="D815" s="4"/>
      <c r="E815" s="4"/>
      <c r="F815" s="4" t="str">
        <f>IFERROR(VLOOKUP(E815,الأصناف!F814:G1861,2,FALSE),"")</f>
        <v/>
      </c>
      <c r="G815" s="4" t="str">
        <f>IFERROR(VLOOKUP(E815,الأصناف!F813:K1113,3,FALSE),"")</f>
        <v/>
      </c>
      <c r="H815" s="4"/>
      <c r="I815" s="4"/>
      <c r="J815" s="4"/>
    </row>
    <row r="816" spans="4:10" ht="18" x14ac:dyDescent="0.2">
      <c r="D816" s="4"/>
      <c r="E816" s="4"/>
      <c r="F816" s="4" t="str">
        <f>IFERROR(VLOOKUP(E816,الأصناف!F815:G1862,2,FALSE),"")</f>
        <v/>
      </c>
      <c r="G816" s="4" t="str">
        <f>IFERROR(VLOOKUP(E816,الأصناف!F814:K1114,3,FALSE),"")</f>
        <v/>
      </c>
      <c r="H816" s="4"/>
      <c r="I816" s="4"/>
      <c r="J816" s="4"/>
    </row>
    <row r="817" spans="4:10" ht="18" x14ac:dyDescent="0.2">
      <c r="D817" s="4"/>
      <c r="E817" s="4"/>
      <c r="F817" s="4" t="str">
        <f>IFERROR(VLOOKUP(E817,الأصناف!F816:G1863,2,FALSE),"")</f>
        <v/>
      </c>
      <c r="G817" s="4" t="str">
        <f>IFERROR(VLOOKUP(E817,الأصناف!F815:K1115,3,FALSE),"")</f>
        <v/>
      </c>
      <c r="H817" s="4"/>
      <c r="I817" s="4"/>
      <c r="J817" s="4"/>
    </row>
    <row r="818" spans="4:10" ht="18" x14ac:dyDescent="0.2">
      <c r="D818" s="4"/>
      <c r="E818" s="4"/>
      <c r="F818" s="4" t="str">
        <f>IFERROR(VLOOKUP(E818,الأصناف!F817:G1864,2,FALSE),"")</f>
        <v/>
      </c>
      <c r="G818" s="4" t="str">
        <f>IFERROR(VLOOKUP(E818,الأصناف!F816:K1116,3,FALSE),"")</f>
        <v/>
      </c>
      <c r="H818" s="4"/>
      <c r="I818" s="4"/>
      <c r="J818" s="4"/>
    </row>
    <row r="819" spans="4:10" ht="18" x14ac:dyDescent="0.2">
      <c r="D819" s="4"/>
      <c r="E819" s="4"/>
      <c r="F819" s="4" t="str">
        <f>IFERROR(VLOOKUP(E819,الأصناف!F818:G1865,2,FALSE),"")</f>
        <v/>
      </c>
      <c r="G819" s="4" t="str">
        <f>IFERROR(VLOOKUP(E819,الأصناف!F817:K1117,3,FALSE),"")</f>
        <v/>
      </c>
      <c r="H819" s="4"/>
      <c r="I819" s="4"/>
      <c r="J819" s="4"/>
    </row>
    <row r="820" spans="4:10" ht="18" x14ac:dyDescent="0.2">
      <c r="D820" s="4"/>
      <c r="E820" s="4"/>
      <c r="F820" s="4" t="str">
        <f>IFERROR(VLOOKUP(E820,الأصناف!F819:G1866,2,FALSE),"")</f>
        <v/>
      </c>
      <c r="G820" s="4" t="str">
        <f>IFERROR(VLOOKUP(E820,الأصناف!F818:K1118,3,FALSE),"")</f>
        <v/>
      </c>
      <c r="H820" s="4"/>
      <c r="I820" s="4"/>
      <c r="J820" s="4"/>
    </row>
    <row r="821" spans="4:10" ht="18" x14ac:dyDescent="0.2">
      <c r="D821" s="4"/>
      <c r="E821" s="4"/>
      <c r="F821" s="4" t="str">
        <f>IFERROR(VLOOKUP(E821,الأصناف!F820:G1867,2,FALSE),"")</f>
        <v/>
      </c>
      <c r="G821" s="4" t="str">
        <f>IFERROR(VLOOKUP(E821,الأصناف!F819:K1119,3,FALSE),"")</f>
        <v/>
      </c>
      <c r="H821" s="4"/>
      <c r="I821" s="4"/>
      <c r="J821" s="4"/>
    </row>
    <row r="822" spans="4:10" ht="18" x14ac:dyDescent="0.2">
      <c r="D822" s="4"/>
      <c r="E822" s="4"/>
      <c r="F822" s="4" t="str">
        <f>IFERROR(VLOOKUP(E822,الأصناف!F821:G1868,2,FALSE),"")</f>
        <v/>
      </c>
      <c r="G822" s="4" t="str">
        <f>IFERROR(VLOOKUP(E822,الأصناف!F820:K1120,3,FALSE),"")</f>
        <v/>
      </c>
      <c r="H822" s="4"/>
      <c r="I822" s="4"/>
      <c r="J822" s="4"/>
    </row>
    <row r="823" spans="4:10" ht="18" x14ac:dyDescent="0.2">
      <c r="D823" s="4"/>
      <c r="E823" s="4"/>
      <c r="F823" s="4" t="str">
        <f>IFERROR(VLOOKUP(E823,الأصناف!F822:G1869,2,FALSE),"")</f>
        <v/>
      </c>
      <c r="G823" s="4" t="str">
        <f>IFERROR(VLOOKUP(E823,الأصناف!F821:K1121,3,FALSE),"")</f>
        <v/>
      </c>
      <c r="H823" s="4"/>
      <c r="I823" s="4"/>
      <c r="J823" s="4"/>
    </row>
    <row r="824" spans="4:10" ht="18" x14ac:dyDescent="0.2">
      <c r="D824" s="4"/>
      <c r="E824" s="4"/>
      <c r="F824" s="4" t="str">
        <f>IFERROR(VLOOKUP(E824,الأصناف!F823:G1870,2,FALSE),"")</f>
        <v/>
      </c>
      <c r="G824" s="4" t="str">
        <f>IFERROR(VLOOKUP(E824,الأصناف!F822:K1122,3,FALSE),"")</f>
        <v/>
      </c>
      <c r="H824" s="4"/>
      <c r="I824" s="4"/>
      <c r="J824" s="4"/>
    </row>
    <row r="825" spans="4:10" ht="18" x14ac:dyDescent="0.2">
      <c r="D825" s="4"/>
      <c r="E825" s="4"/>
      <c r="F825" s="4" t="str">
        <f>IFERROR(VLOOKUP(E825,الأصناف!F824:G1871,2,FALSE),"")</f>
        <v/>
      </c>
      <c r="G825" s="4" t="str">
        <f>IFERROR(VLOOKUP(E825,الأصناف!F823:K1123,3,FALSE),"")</f>
        <v/>
      </c>
      <c r="H825" s="4"/>
      <c r="I825" s="4"/>
      <c r="J825" s="4"/>
    </row>
    <row r="826" spans="4:10" ht="18" x14ac:dyDescent="0.2">
      <c r="D826" s="4"/>
      <c r="E826" s="4"/>
      <c r="F826" s="4" t="str">
        <f>IFERROR(VLOOKUP(E826,الأصناف!F825:G1872,2,FALSE),"")</f>
        <v/>
      </c>
      <c r="G826" s="4" t="str">
        <f>IFERROR(VLOOKUP(E826,الأصناف!F824:K1124,3,FALSE),"")</f>
        <v/>
      </c>
      <c r="H826" s="4"/>
      <c r="I826" s="4"/>
      <c r="J826" s="4"/>
    </row>
    <row r="827" spans="4:10" ht="18" x14ac:dyDescent="0.2">
      <c r="D827" s="4"/>
      <c r="E827" s="4"/>
      <c r="F827" s="4" t="str">
        <f>IFERROR(VLOOKUP(E827,الأصناف!F826:G1873,2,FALSE),"")</f>
        <v/>
      </c>
      <c r="G827" s="4" t="str">
        <f>IFERROR(VLOOKUP(E827,الأصناف!F825:K1125,3,FALSE),"")</f>
        <v/>
      </c>
      <c r="H827" s="4"/>
      <c r="I827" s="4"/>
      <c r="J827" s="4"/>
    </row>
    <row r="828" spans="4:10" ht="18" x14ac:dyDescent="0.2">
      <c r="D828" s="4"/>
      <c r="E828" s="4"/>
      <c r="F828" s="4" t="str">
        <f>IFERROR(VLOOKUP(E828,الأصناف!F827:G1874,2,FALSE),"")</f>
        <v/>
      </c>
      <c r="G828" s="4" t="str">
        <f>IFERROR(VLOOKUP(E828,الأصناف!F826:K1126,3,FALSE),"")</f>
        <v/>
      </c>
      <c r="H828" s="4"/>
      <c r="I828" s="4"/>
      <c r="J828" s="4"/>
    </row>
    <row r="829" spans="4:10" ht="18" x14ac:dyDescent="0.2">
      <c r="D829" s="4"/>
      <c r="E829" s="4"/>
      <c r="F829" s="4" t="str">
        <f>IFERROR(VLOOKUP(E829,الأصناف!F828:G1875,2,FALSE),"")</f>
        <v/>
      </c>
      <c r="G829" s="4" t="str">
        <f>IFERROR(VLOOKUP(E829,الأصناف!F827:K1127,3,FALSE),"")</f>
        <v/>
      </c>
      <c r="H829" s="4"/>
      <c r="I829" s="4"/>
      <c r="J829" s="4"/>
    </row>
    <row r="830" spans="4:10" ht="18" x14ac:dyDescent="0.2">
      <c r="D830" s="4"/>
      <c r="E830" s="4"/>
      <c r="F830" s="4" t="str">
        <f>IFERROR(VLOOKUP(E830,الأصناف!F829:G1876,2,FALSE),"")</f>
        <v/>
      </c>
      <c r="G830" s="4" t="str">
        <f>IFERROR(VLOOKUP(E830,الأصناف!F828:K1128,3,FALSE),"")</f>
        <v/>
      </c>
      <c r="H830" s="4"/>
      <c r="I830" s="4"/>
      <c r="J830" s="4"/>
    </row>
    <row r="831" spans="4:10" ht="18" x14ac:dyDescent="0.2">
      <c r="D831" s="4"/>
      <c r="E831" s="4"/>
      <c r="F831" s="4" t="str">
        <f>IFERROR(VLOOKUP(E831,الأصناف!F830:G1877,2,FALSE),"")</f>
        <v/>
      </c>
      <c r="G831" s="4" t="str">
        <f>IFERROR(VLOOKUP(E831,الأصناف!F829:K1129,3,FALSE),"")</f>
        <v/>
      </c>
      <c r="H831" s="4"/>
      <c r="I831" s="4"/>
      <c r="J831" s="4"/>
    </row>
    <row r="832" spans="4:10" ht="18" x14ac:dyDescent="0.2">
      <c r="D832" s="4"/>
      <c r="E832" s="4"/>
      <c r="F832" s="4" t="str">
        <f>IFERROR(VLOOKUP(E832,الأصناف!F831:G1878,2,FALSE),"")</f>
        <v/>
      </c>
      <c r="G832" s="4" t="str">
        <f>IFERROR(VLOOKUP(E832,الأصناف!F830:K1130,3,FALSE),"")</f>
        <v/>
      </c>
      <c r="H832" s="4"/>
      <c r="I832" s="4"/>
      <c r="J832" s="4"/>
    </row>
    <row r="833" spans="4:10" ht="18" x14ac:dyDescent="0.2">
      <c r="D833" s="4"/>
      <c r="E833" s="4"/>
      <c r="F833" s="4" t="str">
        <f>IFERROR(VLOOKUP(E833,الأصناف!F832:G1879,2,FALSE),"")</f>
        <v/>
      </c>
      <c r="G833" s="4" t="str">
        <f>IFERROR(VLOOKUP(E833,الأصناف!F831:K1131,3,FALSE),"")</f>
        <v/>
      </c>
      <c r="H833" s="4"/>
      <c r="I833" s="4"/>
      <c r="J833" s="4"/>
    </row>
    <row r="834" spans="4:10" ht="18" x14ac:dyDescent="0.2">
      <c r="D834" s="4"/>
      <c r="E834" s="4"/>
      <c r="F834" s="4" t="str">
        <f>IFERROR(VLOOKUP(E834,الأصناف!F833:G1880,2,FALSE),"")</f>
        <v/>
      </c>
      <c r="G834" s="4" t="str">
        <f>IFERROR(VLOOKUP(E834,الأصناف!F832:K1132,3,FALSE),"")</f>
        <v/>
      </c>
      <c r="H834" s="4"/>
      <c r="I834" s="4"/>
      <c r="J834" s="4"/>
    </row>
    <row r="835" spans="4:10" ht="18" x14ac:dyDescent="0.2">
      <c r="D835" s="4"/>
      <c r="E835" s="4"/>
      <c r="F835" s="4" t="str">
        <f>IFERROR(VLOOKUP(E835,الأصناف!F834:G1881,2,FALSE),"")</f>
        <v/>
      </c>
      <c r="G835" s="4" t="str">
        <f>IFERROR(VLOOKUP(E835,الأصناف!F833:K1133,3,FALSE),"")</f>
        <v/>
      </c>
      <c r="H835" s="4"/>
      <c r="I835" s="4"/>
      <c r="J835" s="4"/>
    </row>
    <row r="836" spans="4:10" ht="18" x14ac:dyDescent="0.2">
      <c r="D836" s="4"/>
      <c r="E836" s="4"/>
      <c r="F836" s="4" t="str">
        <f>IFERROR(VLOOKUP(E836,الأصناف!F835:G1882,2,FALSE),"")</f>
        <v/>
      </c>
      <c r="G836" s="4" t="str">
        <f>IFERROR(VLOOKUP(E836,الأصناف!F834:K1134,3,FALSE),"")</f>
        <v/>
      </c>
      <c r="H836" s="4"/>
      <c r="I836" s="4"/>
      <c r="J836" s="4"/>
    </row>
    <row r="837" spans="4:10" ht="18" x14ac:dyDescent="0.2">
      <c r="D837" s="4"/>
      <c r="E837" s="4"/>
      <c r="F837" s="4" t="str">
        <f>IFERROR(VLOOKUP(E837,الأصناف!F836:G1883,2,FALSE),"")</f>
        <v/>
      </c>
      <c r="G837" s="4" t="str">
        <f>IFERROR(VLOOKUP(E837,الأصناف!F835:K1135,3,FALSE),"")</f>
        <v/>
      </c>
      <c r="H837" s="4"/>
      <c r="I837" s="4"/>
      <c r="J837" s="4"/>
    </row>
    <row r="838" spans="4:10" ht="18" x14ac:dyDescent="0.2">
      <c r="D838" s="4"/>
      <c r="E838" s="4"/>
      <c r="F838" s="4" t="str">
        <f>IFERROR(VLOOKUP(E838,الأصناف!F837:G1884,2,FALSE),"")</f>
        <v/>
      </c>
      <c r="G838" s="4" t="str">
        <f>IFERROR(VLOOKUP(E838,الأصناف!F836:K1136,3,FALSE),"")</f>
        <v/>
      </c>
      <c r="H838" s="4"/>
      <c r="I838" s="4"/>
      <c r="J838" s="4"/>
    </row>
    <row r="839" spans="4:10" ht="18" x14ac:dyDescent="0.2">
      <c r="D839" s="4"/>
      <c r="E839" s="4"/>
      <c r="F839" s="4" t="str">
        <f>IFERROR(VLOOKUP(E839,الأصناف!F838:G1885,2,FALSE),"")</f>
        <v/>
      </c>
      <c r="G839" s="4" t="str">
        <f>IFERROR(VLOOKUP(E839,الأصناف!F837:K1137,3,FALSE),"")</f>
        <v/>
      </c>
      <c r="H839" s="4"/>
      <c r="I839" s="4"/>
      <c r="J839" s="4"/>
    </row>
    <row r="840" spans="4:10" ht="18" x14ac:dyDescent="0.2">
      <c r="D840" s="4"/>
      <c r="E840" s="4"/>
      <c r="F840" s="4" t="str">
        <f>IFERROR(VLOOKUP(E840,الأصناف!F839:G1886,2,FALSE),"")</f>
        <v/>
      </c>
      <c r="G840" s="4" t="str">
        <f>IFERROR(VLOOKUP(E840,الأصناف!F838:K1138,3,FALSE),"")</f>
        <v/>
      </c>
      <c r="H840" s="4"/>
      <c r="I840" s="4"/>
      <c r="J840" s="4"/>
    </row>
    <row r="841" spans="4:10" ht="18" x14ac:dyDescent="0.2">
      <c r="D841" s="4"/>
      <c r="E841" s="4"/>
      <c r="F841" s="4" t="str">
        <f>IFERROR(VLOOKUP(E841,الأصناف!F840:G1887,2,FALSE),"")</f>
        <v/>
      </c>
      <c r="G841" s="4" t="str">
        <f>IFERROR(VLOOKUP(E841,الأصناف!F839:K1139,3,FALSE),"")</f>
        <v/>
      </c>
      <c r="H841" s="4"/>
      <c r="I841" s="4"/>
      <c r="J841" s="4"/>
    </row>
    <row r="842" spans="4:10" ht="18" x14ac:dyDescent="0.2">
      <c r="D842" s="4"/>
      <c r="E842" s="4"/>
      <c r="F842" s="4" t="str">
        <f>IFERROR(VLOOKUP(E842,الأصناف!F841:G1888,2,FALSE),"")</f>
        <v/>
      </c>
      <c r="G842" s="4" t="str">
        <f>IFERROR(VLOOKUP(E842,الأصناف!F840:K1140,3,FALSE),"")</f>
        <v/>
      </c>
      <c r="H842" s="4"/>
      <c r="I842" s="4"/>
      <c r="J842" s="4"/>
    </row>
    <row r="843" spans="4:10" ht="18" x14ac:dyDescent="0.2">
      <c r="D843" s="4"/>
      <c r="E843" s="4"/>
      <c r="F843" s="4" t="str">
        <f>IFERROR(VLOOKUP(E843,الأصناف!F842:G1889,2,FALSE),"")</f>
        <v/>
      </c>
      <c r="G843" s="4" t="str">
        <f>IFERROR(VLOOKUP(E843,الأصناف!F841:K1141,3,FALSE),"")</f>
        <v/>
      </c>
      <c r="H843" s="4"/>
      <c r="I843" s="4"/>
      <c r="J843" s="4"/>
    </row>
    <row r="844" spans="4:10" ht="18" x14ac:dyDescent="0.2">
      <c r="D844" s="4"/>
      <c r="E844" s="4"/>
      <c r="F844" s="4" t="str">
        <f>IFERROR(VLOOKUP(E844,الأصناف!F843:G1890,2,FALSE),"")</f>
        <v/>
      </c>
      <c r="G844" s="4" t="str">
        <f>IFERROR(VLOOKUP(E844,الأصناف!F842:K1142,3,FALSE),"")</f>
        <v/>
      </c>
      <c r="H844" s="4"/>
      <c r="I844" s="4"/>
      <c r="J844" s="4"/>
    </row>
    <row r="845" spans="4:10" ht="18" x14ac:dyDescent="0.2">
      <c r="D845" s="4"/>
      <c r="E845" s="4"/>
      <c r="F845" s="4" t="str">
        <f>IFERROR(VLOOKUP(E845,الأصناف!F844:G1891,2,FALSE),"")</f>
        <v/>
      </c>
      <c r="G845" s="4" t="str">
        <f>IFERROR(VLOOKUP(E845,الأصناف!F843:K1143,3,FALSE),"")</f>
        <v/>
      </c>
      <c r="H845" s="4"/>
      <c r="I845" s="4"/>
      <c r="J845" s="4"/>
    </row>
    <row r="846" spans="4:10" ht="18" x14ac:dyDescent="0.2">
      <c r="D846" s="4"/>
      <c r="E846" s="4"/>
      <c r="F846" s="4" t="str">
        <f>IFERROR(VLOOKUP(E846,الأصناف!F845:G1892,2,FALSE),"")</f>
        <v/>
      </c>
      <c r="G846" s="4" t="str">
        <f>IFERROR(VLOOKUP(E846,الأصناف!F844:K1144,3,FALSE),"")</f>
        <v/>
      </c>
      <c r="H846" s="4"/>
      <c r="I846" s="4"/>
      <c r="J846" s="4"/>
    </row>
    <row r="847" spans="4:10" ht="18" x14ac:dyDescent="0.2">
      <c r="D847" s="4"/>
      <c r="E847" s="4"/>
      <c r="F847" s="4" t="str">
        <f>IFERROR(VLOOKUP(E847,الأصناف!F846:G1893,2,FALSE),"")</f>
        <v/>
      </c>
      <c r="G847" s="4" t="str">
        <f>IFERROR(VLOOKUP(E847,الأصناف!F845:K1145,3,FALSE),"")</f>
        <v/>
      </c>
      <c r="H847" s="4"/>
      <c r="I847" s="4"/>
      <c r="J847" s="4"/>
    </row>
    <row r="848" spans="4:10" ht="18" x14ac:dyDescent="0.2">
      <c r="D848" s="4"/>
      <c r="E848" s="4"/>
      <c r="F848" s="4" t="str">
        <f>IFERROR(VLOOKUP(E848,الأصناف!F847:G1894,2,FALSE),"")</f>
        <v/>
      </c>
      <c r="G848" s="4" t="str">
        <f>IFERROR(VLOOKUP(E848,الأصناف!F846:K1146,3,FALSE),"")</f>
        <v/>
      </c>
      <c r="H848" s="4"/>
      <c r="I848" s="4"/>
      <c r="J848" s="4"/>
    </row>
    <row r="849" spans="4:10" ht="18" x14ac:dyDescent="0.2">
      <c r="D849" s="4"/>
      <c r="E849" s="4"/>
      <c r="F849" s="4" t="str">
        <f>IFERROR(VLOOKUP(E849,الأصناف!F848:G1895,2,FALSE),"")</f>
        <v/>
      </c>
      <c r="G849" s="4" t="str">
        <f>IFERROR(VLOOKUP(E849,الأصناف!F847:K1147,3,FALSE),"")</f>
        <v/>
      </c>
      <c r="H849" s="4"/>
      <c r="I849" s="4"/>
      <c r="J849" s="4"/>
    </row>
    <row r="850" spans="4:10" ht="18" x14ac:dyDescent="0.2">
      <c r="D850" s="4"/>
      <c r="E850" s="4"/>
      <c r="F850" s="4" t="str">
        <f>IFERROR(VLOOKUP(E850,الأصناف!F849:G1896,2,FALSE),"")</f>
        <v/>
      </c>
      <c r="G850" s="4" t="str">
        <f>IFERROR(VLOOKUP(E850,الأصناف!F848:K1148,3,FALSE),"")</f>
        <v/>
      </c>
      <c r="H850" s="4"/>
      <c r="I850" s="4"/>
      <c r="J850" s="4"/>
    </row>
    <row r="851" spans="4:10" ht="18" x14ac:dyDescent="0.2">
      <c r="D851" s="4"/>
      <c r="E851" s="4"/>
      <c r="F851" s="4" t="str">
        <f>IFERROR(VLOOKUP(E851,الأصناف!F850:G1897,2,FALSE),"")</f>
        <v/>
      </c>
      <c r="G851" s="4" t="str">
        <f>IFERROR(VLOOKUP(E851,الأصناف!F849:K1149,3,FALSE),"")</f>
        <v/>
      </c>
      <c r="H851" s="4"/>
      <c r="I851" s="4"/>
      <c r="J851" s="4"/>
    </row>
    <row r="852" spans="4:10" ht="18" x14ac:dyDescent="0.2">
      <c r="D852" s="4"/>
      <c r="E852" s="4"/>
      <c r="F852" s="4" t="str">
        <f>IFERROR(VLOOKUP(E852,الأصناف!F851:G1898,2,FALSE),"")</f>
        <v/>
      </c>
      <c r="G852" s="4" t="str">
        <f>IFERROR(VLOOKUP(E852,الأصناف!F850:K1150,3,FALSE),"")</f>
        <v/>
      </c>
      <c r="H852" s="4"/>
      <c r="I852" s="4"/>
      <c r="J852" s="4"/>
    </row>
    <row r="853" spans="4:10" ht="18" x14ac:dyDescent="0.2">
      <c r="D853" s="4"/>
      <c r="E853" s="4"/>
      <c r="F853" s="4" t="str">
        <f>IFERROR(VLOOKUP(E853,الأصناف!F852:G1899,2,FALSE),"")</f>
        <v/>
      </c>
      <c r="G853" s="4" t="str">
        <f>IFERROR(VLOOKUP(E853,الأصناف!F851:K1151,3,FALSE),"")</f>
        <v/>
      </c>
      <c r="H853" s="4"/>
      <c r="I853" s="4"/>
      <c r="J853" s="4"/>
    </row>
    <row r="854" spans="4:10" ht="18" x14ac:dyDescent="0.2">
      <c r="D854" s="4"/>
      <c r="E854" s="4"/>
      <c r="F854" s="4" t="str">
        <f>IFERROR(VLOOKUP(E854,الأصناف!F853:G1900,2,FALSE),"")</f>
        <v/>
      </c>
      <c r="G854" s="4" t="str">
        <f>IFERROR(VLOOKUP(E854,الأصناف!F852:K1152,3,FALSE),"")</f>
        <v/>
      </c>
      <c r="H854" s="4"/>
      <c r="I854" s="4"/>
      <c r="J854" s="4"/>
    </row>
    <row r="855" spans="4:10" ht="18" x14ac:dyDescent="0.2">
      <c r="D855" s="4"/>
      <c r="E855" s="4"/>
      <c r="F855" s="4" t="str">
        <f>IFERROR(VLOOKUP(E855,الأصناف!F854:G1901,2,FALSE),"")</f>
        <v/>
      </c>
      <c r="G855" s="4" t="str">
        <f>IFERROR(VLOOKUP(E855,الأصناف!F853:K1153,3,FALSE),"")</f>
        <v/>
      </c>
      <c r="H855" s="4"/>
      <c r="I855" s="4"/>
      <c r="J855" s="4"/>
    </row>
    <row r="856" spans="4:10" ht="18" x14ac:dyDescent="0.2">
      <c r="D856" s="4"/>
      <c r="E856" s="4"/>
      <c r="F856" s="4" t="str">
        <f>IFERROR(VLOOKUP(E856,الأصناف!F855:G1902,2,FALSE),"")</f>
        <v/>
      </c>
      <c r="G856" s="4" t="str">
        <f>IFERROR(VLOOKUP(E856,الأصناف!F854:K1154,3,FALSE),"")</f>
        <v/>
      </c>
      <c r="H856" s="4"/>
      <c r="I856" s="4"/>
      <c r="J856" s="4"/>
    </row>
    <row r="857" spans="4:10" ht="18" x14ac:dyDescent="0.2">
      <c r="D857" s="4"/>
      <c r="E857" s="4"/>
      <c r="F857" s="4" t="str">
        <f>IFERROR(VLOOKUP(E857,الأصناف!F856:G1903,2,FALSE),"")</f>
        <v/>
      </c>
      <c r="G857" s="4" t="str">
        <f>IFERROR(VLOOKUP(E857,الأصناف!F855:K1155,3,FALSE),"")</f>
        <v/>
      </c>
      <c r="H857" s="4"/>
      <c r="I857" s="4"/>
      <c r="J857" s="4"/>
    </row>
    <row r="858" spans="4:10" ht="18" x14ac:dyDescent="0.2">
      <c r="D858" s="4"/>
      <c r="E858" s="4"/>
      <c r="F858" s="4" t="str">
        <f>IFERROR(VLOOKUP(E858,الأصناف!F857:G1904,2,FALSE),"")</f>
        <v/>
      </c>
      <c r="G858" s="4" t="str">
        <f>IFERROR(VLOOKUP(E858,الأصناف!F856:K1156,3,FALSE),"")</f>
        <v/>
      </c>
      <c r="H858" s="4"/>
      <c r="I858" s="4"/>
      <c r="J858" s="4"/>
    </row>
    <row r="859" spans="4:10" ht="18" x14ac:dyDescent="0.2">
      <c r="D859" s="4"/>
      <c r="E859" s="4"/>
      <c r="F859" s="4" t="str">
        <f>IFERROR(VLOOKUP(E859,الأصناف!F858:G1905,2,FALSE),"")</f>
        <v/>
      </c>
      <c r="G859" s="4" t="str">
        <f>IFERROR(VLOOKUP(E859,الأصناف!F857:K1157,3,FALSE),"")</f>
        <v/>
      </c>
      <c r="H859" s="4"/>
      <c r="I859" s="4"/>
      <c r="J859" s="4"/>
    </row>
    <row r="860" spans="4:10" ht="18" x14ac:dyDescent="0.2">
      <c r="D860" s="4"/>
      <c r="E860" s="4"/>
      <c r="F860" s="4" t="str">
        <f>IFERROR(VLOOKUP(E860,الأصناف!F859:G1906,2,FALSE),"")</f>
        <v/>
      </c>
      <c r="G860" s="4" t="str">
        <f>IFERROR(VLOOKUP(E860,الأصناف!F858:K1158,3,FALSE),"")</f>
        <v/>
      </c>
      <c r="H860" s="4"/>
      <c r="I860" s="4"/>
      <c r="J860" s="4"/>
    </row>
    <row r="861" spans="4:10" ht="18" x14ac:dyDescent="0.2">
      <c r="D861" s="4"/>
      <c r="E861" s="4"/>
      <c r="F861" s="4" t="str">
        <f>IFERROR(VLOOKUP(E861,الأصناف!F860:G1907,2,FALSE),"")</f>
        <v/>
      </c>
      <c r="G861" s="4" t="str">
        <f>IFERROR(VLOOKUP(E861,الأصناف!F859:K1159,3,FALSE),"")</f>
        <v/>
      </c>
      <c r="H861" s="4"/>
      <c r="I861" s="4"/>
      <c r="J861" s="4"/>
    </row>
    <row r="862" spans="4:10" ht="18" x14ac:dyDescent="0.2">
      <c r="D862" s="4"/>
      <c r="E862" s="4"/>
      <c r="F862" s="4" t="str">
        <f>IFERROR(VLOOKUP(E862,الأصناف!F861:G1908,2,FALSE),"")</f>
        <v/>
      </c>
      <c r="G862" s="4" t="str">
        <f>IFERROR(VLOOKUP(E862,الأصناف!F860:K1160,3,FALSE),"")</f>
        <v/>
      </c>
      <c r="H862" s="4"/>
      <c r="I862" s="4"/>
      <c r="J862" s="4"/>
    </row>
    <row r="863" spans="4:10" ht="18" x14ac:dyDescent="0.2">
      <c r="D863" s="4"/>
      <c r="E863" s="4"/>
      <c r="F863" s="4" t="str">
        <f>IFERROR(VLOOKUP(E863,الأصناف!F862:G1909,2,FALSE),"")</f>
        <v/>
      </c>
      <c r="G863" s="4" t="str">
        <f>IFERROR(VLOOKUP(E863,الأصناف!F861:K1161,3,FALSE),"")</f>
        <v/>
      </c>
      <c r="H863" s="4"/>
      <c r="I863" s="4"/>
      <c r="J863" s="4"/>
    </row>
    <row r="864" spans="4:10" ht="18" x14ac:dyDescent="0.2">
      <c r="D864" s="4"/>
      <c r="E864" s="4"/>
      <c r="F864" s="4" t="str">
        <f>IFERROR(VLOOKUP(E864,الأصناف!F863:G1910,2,FALSE),"")</f>
        <v/>
      </c>
      <c r="G864" s="4" t="str">
        <f>IFERROR(VLOOKUP(E864,الأصناف!F862:K1162,3,FALSE),"")</f>
        <v/>
      </c>
      <c r="H864" s="4"/>
      <c r="I864" s="4"/>
      <c r="J864" s="4"/>
    </row>
    <row r="865" spans="4:10" ht="18" x14ac:dyDescent="0.2">
      <c r="D865" s="4"/>
      <c r="E865" s="4"/>
      <c r="F865" s="4" t="str">
        <f>IFERROR(VLOOKUP(E865,الأصناف!F864:G1911,2,FALSE),"")</f>
        <v/>
      </c>
      <c r="G865" s="4" t="str">
        <f>IFERROR(VLOOKUP(E865,الأصناف!F863:K1163,3,FALSE),"")</f>
        <v/>
      </c>
      <c r="H865" s="4"/>
      <c r="I865" s="4"/>
      <c r="J865" s="4"/>
    </row>
    <row r="866" spans="4:10" ht="18" x14ac:dyDescent="0.2">
      <c r="D866" s="4"/>
      <c r="E866" s="4"/>
      <c r="F866" s="4" t="str">
        <f>IFERROR(VLOOKUP(E866,الأصناف!F865:G1912,2,FALSE),"")</f>
        <v/>
      </c>
      <c r="G866" s="4" t="str">
        <f>IFERROR(VLOOKUP(E866,الأصناف!F864:K1164,3,FALSE),"")</f>
        <v/>
      </c>
      <c r="H866" s="4"/>
      <c r="I866" s="4"/>
      <c r="J866" s="4"/>
    </row>
    <row r="867" spans="4:10" ht="18" x14ac:dyDescent="0.2">
      <c r="D867" s="4"/>
      <c r="E867" s="4"/>
      <c r="F867" s="4" t="str">
        <f>IFERROR(VLOOKUP(E867,الأصناف!F866:G1913,2,FALSE),"")</f>
        <v/>
      </c>
      <c r="G867" s="4" t="str">
        <f>IFERROR(VLOOKUP(E867,الأصناف!F865:K1165,3,FALSE),"")</f>
        <v/>
      </c>
      <c r="H867" s="4"/>
      <c r="I867" s="4"/>
      <c r="J867" s="4"/>
    </row>
    <row r="868" spans="4:10" ht="18" x14ac:dyDescent="0.2">
      <c r="D868" s="4"/>
      <c r="E868" s="4"/>
      <c r="F868" s="4" t="str">
        <f>IFERROR(VLOOKUP(E868,الأصناف!F867:G1914,2,FALSE),"")</f>
        <v/>
      </c>
      <c r="G868" s="4" t="str">
        <f>IFERROR(VLOOKUP(E868,الأصناف!F866:K1166,3,FALSE),"")</f>
        <v/>
      </c>
      <c r="H868" s="4"/>
      <c r="I868" s="4"/>
      <c r="J868" s="4"/>
    </row>
    <row r="869" spans="4:10" ht="18" x14ac:dyDescent="0.2">
      <c r="D869" s="4"/>
      <c r="E869" s="4"/>
      <c r="F869" s="4" t="str">
        <f>IFERROR(VLOOKUP(E869,الأصناف!F868:G1915,2,FALSE),"")</f>
        <v/>
      </c>
      <c r="G869" s="4" t="str">
        <f>IFERROR(VLOOKUP(E869,الأصناف!F867:K1167,3,FALSE),"")</f>
        <v/>
      </c>
      <c r="H869" s="4"/>
      <c r="I869" s="4"/>
      <c r="J869" s="4"/>
    </row>
    <row r="870" spans="4:10" ht="18" x14ac:dyDescent="0.2">
      <c r="D870" s="4"/>
      <c r="E870" s="4"/>
      <c r="F870" s="4" t="str">
        <f>IFERROR(VLOOKUP(E870,الأصناف!F869:G1916,2,FALSE),"")</f>
        <v/>
      </c>
      <c r="G870" s="4" t="str">
        <f>IFERROR(VLOOKUP(E870,الأصناف!F868:K1168,3,FALSE),"")</f>
        <v/>
      </c>
      <c r="H870" s="4"/>
      <c r="I870" s="4"/>
      <c r="J870" s="4"/>
    </row>
    <row r="871" spans="4:10" ht="18" x14ac:dyDescent="0.2">
      <c r="D871" s="4"/>
      <c r="E871" s="4"/>
      <c r="F871" s="4" t="str">
        <f>IFERROR(VLOOKUP(E871,الأصناف!F870:G1917,2,FALSE),"")</f>
        <v/>
      </c>
      <c r="G871" s="4" t="str">
        <f>IFERROR(VLOOKUP(E871,الأصناف!F869:K1169,3,FALSE),"")</f>
        <v/>
      </c>
      <c r="H871" s="4"/>
      <c r="I871" s="4"/>
      <c r="J871" s="4"/>
    </row>
    <row r="872" spans="4:10" ht="18" x14ac:dyDescent="0.2">
      <c r="D872" s="4"/>
      <c r="E872" s="4"/>
      <c r="F872" s="4" t="str">
        <f>IFERROR(VLOOKUP(E872,الأصناف!F871:G1918,2,FALSE),"")</f>
        <v/>
      </c>
      <c r="G872" s="4" t="str">
        <f>IFERROR(VLOOKUP(E872,الأصناف!F870:K1170,3,FALSE),"")</f>
        <v/>
      </c>
      <c r="H872" s="4"/>
      <c r="I872" s="4"/>
      <c r="J872" s="4"/>
    </row>
    <row r="873" spans="4:10" ht="18" x14ac:dyDescent="0.2">
      <c r="D873" s="4"/>
      <c r="E873" s="4"/>
      <c r="F873" s="4" t="str">
        <f>IFERROR(VLOOKUP(E873,الأصناف!F872:G1919,2,FALSE),"")</f>
        <v/>
      </c>
      <c r="G873" s="4" t="str">
        <f>IFERROR(VLOOKUP(E873,الأصناف!F871:K1171,3,FALSE),"")</f>
        <v/>
      </c>
      <c r="H873" s="4"/>
      <c r="I873" s="4"/>
      <c r="J873" s="4"/>
    </row>
    <row r="874" spans="4:10" ht="18" x14ac:dyDescent="0.2">
      <c r="D874" s="4"/>
      <c r="E874" s="4"/>
      <c r="F874" s="4" t="str">
        <f>IFERROR(VLOOKUP(E874,الأصناف!F873:G1920,2,FALSE),"")</f>
        <v/>
      </c>
      <c r="G874" s="4" t="str">
        <f>IFERROR(VLOOKUP(E874,الأصناف!F872:K1172,3,FALSE),"")</f>
        <v/>
      </c>
      <c r="H874" s="4"/>
      <c r="I874" s="4"/>
      <c r="J874" s="4"/>
    </row>
    <row r="875" spans="4:10" ht="18" x14ac:dyDescent="0.2">
      <c r="D875" s="4"/>
      <c r="E875" s="4"/>
      <c r="F875" s="4" t="str">
        <f>IFERROR(VLOOKUP(E875,الأصناف!F874:G1921,2,FALSE),"")</f>
        <v/>
      </c>
      <c r="G875" s="4" t="str">
        <f>IFERROR(VLOOKUP(E875,الأصناف!F873:K1173,3,FALSE),"")</f>
        <v/>
      </c>
      <c r="H875" s="4"/>
      <c r="I875" s="4"/>
      <c r="J875" s="4"/>
    </row>
    <row r="876" spans="4:10" ht="18" x14ac:dyDescent="0.2">
      <c r="D876" s="4"/>
      <c r="E876" s="4"/>
      <c r="F876" s="4" t="str">
        <f>IFERROR(VLOOKUP(E876,الأصناف!F875:G1922,2,FALSE),"")</f>
        <v/>
      </c>
      <c r="G876" s="4" t="str">
        <f>IFERROR(VLOOKUP(E876,الأصناف!F874:K1174,3,FALSE),"")</f>
        <v/>
      </c>
      <c r="H876" s="4"/>
      <c r="I876" s="4"/>
      <c r="J876" s="4"/>
    </row>
    <row r="877" spans="4:10" ht="18" x14ac:dyDescent="0.2">
      <c r="D877" s="4"/>
      <c r="E877" s="4"/>
      <c r="F877" s="4" t="str">
        <f>IFERROR(VLOOKUP(E877,الأصناف!F876:G1923,2,FALSE),"")</f>
        <v/>
      </c>
      <c r="G877" s="4" t="str">
        <f>IFERROR(VLOOKUP(E877,الأصناف!F875:K1175,3,FALSE),"")</f>
        <v/>
      </c>
      <c r="H877" s="4"/>
      <c r="I877" s="4"/>
      <c r="J877" s="4"/>
    </row>
    <row r="878" spans="4:10" ht="18" x14ac:dyDescent="0.2">
      <c r="D878" s="4"/>
      <c r="E878" s="4"/>
      <c r="F878" s="4" t="str">
        <f>IFERROR(VLOOKUP(E878,الأصناف!F877:G1924,2,FALSE),"")</f>
        <v/>
      </c>
      <c r="G878" s="4" t="str">
        <f>IFERROR(VLOOKUP(E878,الأصناف!F876:K1176,3,FALSE),"")</f>
        <v/>
      </c>
      <c r="H878" s="4"/>
      <c r="I878" s="4"/>
      <c r="J878" s="4"/>
    </row>
    <row r="879" spans="4:10" ht="18" x14ac:dyDescent="0.2">
      <c r="D879" s="4"/>
      <c r="E879" s="4"/>
      <c r="F879" s="4" t="str">
        <f>IFERROR(VLOOKUP(E879,الأصناف!F878:G1925,2,FALSE),"")</f>
        <v/>
      </c>
      <c r="G879" s="4" t="str">
        <f>IFERROR(VLOOKUP(E879,الأصناف!F877:K1177,3,FALSE),"")</f>
        <v/>
      </c>
      <c r="H879" s="4"/>
      <c r="I879" s="4"/>
      <c r="J879" s="4"/>
    </row>
    <row r="880" spans="4:10" ht="18" x14ac:dyDescent="0.2">
      <c r="D880" s="4"/>
      <c r="E880" s="4"/>
      <c r="F880" s="4" t="str">
        <f>IFERROR(VLOOKUP(E880,الأصناف!F879:G1926,2,FALSE),"")</f>
        <v/>
      </c>
      <c r="G880" s="4" t="str">
        <f>IFERROR(VLOOKUP(E880,الأصناف!F878:K1178,3,FALSE),"")</f>
        <v/>
      </c>
      <c r="H880" s="4"/>
      <c r="I880" s="4"/>
      <c r="J880" s="4"/>
    </row>
    <row r="881" spans="4:10" ht="18" x14ac:dyDescent="0.2">
      <c r="D881" s="4"/>
      <c r="E881" s="4"/>
      <c r="F881" s="4" t="str">
        <f>IFERROR(VLOOKUP(E881,الأصناف!F880:G1927,2,FALSE),"")</f>
        <v/>
      </c>
      <c r="G881" s="4" t="str">
        <f>IFERROR(VLOOKUP(E881,الأصناف!F879:K1179,3,FALSE),"")</f>
        <v/>
      </c>
      <c r="H881" s="4"/>
      <c r="I881" s="4"/>
      <c r="J881" s="4"/>
    </row>
    <row r="882" spans="4:10" ht="18" x14ac:dyDescent="0.2">
      <c r="D882" s="4"/>
      <c r="E882" s="4"/>
      <c r="F882" s="4" t="str">
        <f>IFERROR(VLOOKUP(E882,الأصناف!F881:G1928,2,FALSE),"")</f>
        <v/>
      </c>
      <c r="G882" s="4" t="str">
        <f>IFERROR(VLOOKUP(E882,الأصناف!F880:K1180,3,FALSE),"")</f>
        <v/>
      </c>
      <c r="H882" s="4"/>
      <c r="I882" s="4"/>
      <c r="J882" s="4"/>
    </row>
    <row r="883" spans="4:10" ht="18" x14ac:dyDescent="0.2">
      <c r="D883" s="4"/>
      <c r="E883" s="4"/>
      <c r="F883" s="4" t="str">
        <f>IFERROR(VLOOKUP(E883,الأصناف!F882:G1929,2,FALSE),"")</f>
        <v/>
      </c>
      <c r="G883" s="4" t="str">
        <f>IFERROR(VLOOKUP(E883,الأصناف!F881:K1181,3,FALSE),"")</f>
        <v/>
      </c>
      <c r="H883" s="4"/>
      <c r="I883" s="4"/>
      <c r="J883" s="4"/>
    </row>
    <row r="884" spans="4:10" ht="18" x14ac:dyDescent="0.2">
      <c r="D884" s="4"/>
      <c r="E884" s="4"/>
      <c r="F884" s="4" t="str">
        <f>IFERROR(VLOOKUP(E884,الأصناف!F883:G1930,2,FALSE),"")</f>
        <v/>
      </c>
      <c r="G884" s="4" t="str">
        <f>IFERROR(VLOOKUP(E884,الأصناف!F882:K1182,3,FALSE),"")</f>
        <v/>
      </c>
      <c r="H884" s="4"/>
      <c r="I884" s="4"/>
      <c r="J884" s="4"/>
    </row>
    <row r="885" spans="4:10" ht="18" x14ac:dyDescent="0.2">
      <c r="D885" s="4"/>
      <c r="E885" s="4"/>
      <c r="F885" s="4" t="str">
        <f>IFERROR(VLOOKUP(E885,الأصناف!F884:G1931,2,FALSE),"")</f>
        <v/>
      </c>
      <c r="G885" s="4" t="str">
        <f>IFERROR(VLOOKUP(E885,الأصناف!F883:K1183,3,FALSE),"")</f>
        <v/>
      </c>
      <c r="H885" s="4"/>
      <c r="I885" s="4"/>
      <c r="J885" s="4"/>
    </row>
    <row r="886" spans="4:10" ht="18" x14ac:dyDescent="0.2">
      <c r="D886" s="4"/>
      <c r="E886" s="4"/>
      <c r="F886" s="4" t="str">
        <f>IFERROR(VLOOKUP(E886,الأصناف!F885:G1932,2,FALSE),"")</f>
        <v/>
      </c>
      <c r="G886" s="4" t="str">
        <f>IFERROR(VLOOKUP(E886,الأصناف!F884:K1184,3,FALSE),"")</f>
        <v/>
      </c>
      <c r="H886" s="4"/>
      <c r="I886" s="4"/>
      <c r="J886" s="4"/>
    </row>
    <row r="887" spans="4:10" ht="18" x14ac:dyDescent="0.2">
      <c r="D887" s="4"/>
      <c r="E887" s="4"/>
      <c r="F887" s="4" t="str">
        <f>IFERROR(VLOOKUP(E887,الأصناف!F886:G1933,2,FALSE),"")</f>
        <v/>
      </c>
      <c r="G887" s="4" t="str">
        <f>IFERROR(VLOOKUP(E887,الأصناف!F885:K1185,3,FALSE),"")</f>
        <v/>
      </c>
      <c r="H887" s="4"/>
      <c r="I887" s="4"/>
      <c r="J887" s="4"/>
    </row>
    <row r="888" spans="4:10" ht="18" x14ac:dyDescent="0.2">
      <c r="D888" s="4"/>
      <c r="E888" s="4"/>
      <c r="F888" s="4" t="str">
        <f>IFERROR(VLOOKUP(E888,الأصناف!F887:G1934,2,FALSE),"")</f>
        <v/>
      </c>
      <c r="G888" s="4" t="str">
        <f>IFERROR(VLOOKUP(E888,الأصناف!F886:K1186,3,FALSE),"")</f>
        <v/>
      </c>
      <c r="H888" s="4"/>
      <c r="I888" s="4"/>
      <c r="J888" s="4"/>
    </row>
    <row r="889" spans="4:10" ht="18" x14ac:dyDescent="0.2">
      <c r="D889" s="4"/>
      <c r="E889" s="4"/>
      <c r="F889" s="4" t="str">
        <f>IFERROR(VLOOKUP(E889,الأصناف!F888:G1935,2,FALSE),"")</f>
        <v/>
      </c>
      <c r="G889" s="4" t="str">
        <f>IFERROR(VLOOKUP(E889,الأصناف!F887:K1187,3,FALSE),"")</f>
        <v/>
      </c>
      <c r="H889" s="4"/>
      <c r="I889" s="4"/>
      <c r="J889" s="4"/>
    </row>
    <row r="890" spans="4:10" ht="18" x14ac:dyDescent="0.2">
      <c r="D890" s="4"/>
      <c r="E890" s="4"/>
      <c r="F890" s="4" t="str">
        <f>IFERROR(VLOOKUP(E890,الأصناف!F889:G1936,2,FALSE),"")</f>
        <v/>
      </c>
      <c r="G890" s="4" t="str">
        <f>IFERROR(VLOOKUP(E890,الأصناف!F888:K1188,3,FALSE),"")</f>
        <v/>
      </c>
      <c r="H890" s="4"/>
      <c r="I890" s="4"/>
      <c r="J890" s="4"/>
    </row>
    <row r="891" spans="4:10" ht="18" x14ac:dyDescent="0.2">
      <c r="D891" s="4"/>
      <c r="E891" s="4"/>
      <c r="F891" s="4" t="str">
        <f>IFERROR(VLOOKUP(E891,الأصناف!F890:G1937,2,FALSE),"")</f>
        <v/>
      </c>
      <c r="G891" s="4" t="str">
        <f>IFERROR(VLOOKUP(E891,الأصناف!F889:K1189,3,FALSE),"")</f>
        <v/>
      </c>
      <c r="H891" s="4"/>
      <c r="I891" s="4"/>
      <c r="J891" s="4"/>
    </row>
    <row r="892" spans="4:10" ht="18" x14ac:dyDescent="0.2">
      <c r="D892" s="4"/>
      <c r="E892" s="4"/>
      <c r="F892" s="4" t="str">
        <f>IFERROR(VLOOKUP(E892,الأصناف!F891:G1938,2,FALSE),"")</f>
        <v/>
      </c>
      <c r="G892" s="4" t="str">
        <f>IFERROR(VLOOKUP(E892,الأصناف!F890:K1190,3,FALSE),"")</f>
        <v/>
      </c>
      <c r="H892" s="4"/>
      <c r="I892" s="4"/>
      <c r="J892" s="4"/>
    </row>
    <row r="893" spans="4:10" ht="18" x14ac:dyDescent="0.2">
      <c r="D893" s="4"/>
      <c r="E893" s="4"/>
      <c r="F893" s="4" t="str">
        <f>IFERROR(VLOOKUP(E893,الأصناف!F892:G1939,2,FALSE),"")</f>
        <v/>
      </c>
      <c r="G893" s="4" t="str">
        <f>IFERROR(VLOOKUP(E893,الأصناف!F891:K1191,3,FALSE),"")</f>
        <v/>
      </c>
      <c r="H893" s="4"/>
      <c r="I893" s="4"/>
      <c r="J893" s="4"/>
    </row>
    <row r="894" spans="4:10" ht="18" x14ac:dyDescent="0.2">
      <c r="D894" s="4"/>
      <c r="E894" s="4"/>
      <c r="F894" s="4" t="str">
        <f>IFERROR(VLOOKUP(E894,الأصناف!F893:G1940,2,FALSE),"")</f>
        <v/>
      </c>
      <c r="G894" s="4" t="str">
        <f>IFERROR(VLOOKUP(E894,الأصناف!F892:K1192,3,FALSE),"")</f>
        <v/>
      </c>
      <c r="H894" s="4"/>
      <c r="I894" s="4"/>
      <c r="J894" s="4"/>
    </row>
    <row r="895" spans="4:10" ht="18" x14ac:dyDescent="0.2">
      <c r="D895" s="4"/>
      <c r="E895" s="4"/>
      <c r="F895" s="4" t="str">
        <f>IFERROR(VLOOKUP(E895,الأصناف!F894:G1941,2,FALSE),"")</f>
        <v/>
      </c>
      <c r="G895" s="4" t="str">
        <f>IFERROR(VLOOKUP(E895,الأصناف!F893:K1193,3,FALSE),"")</f>
        <v/>
      </c>
      <c r="H895" s="4"/>
      <c r="I895" s="4"/>
      <c r="J895" s="4"/>
    </row>
    <row r="896" spans="4:10" ht="18" x14ac:dyDescent="0.2">
      <c r="D896" s="4"/>
      <c r="E896" s="4"/>
      <c r="F896" s="4" t="str">
        <f>IFERROR(VLOOKUP(E896,الأصناف!F895:G1942,2,FALSE),"")</f>
        <v/>
      </c>
      <c r="G896" s="4" t="str">
        <f>IFERROR(VLOOKUP(E896,الأصناف!F894:K1194,3,FALSE),"")</f>
        <v/>
      </c>
      <c r="H896" s="4"/>
      <c r="I896" s="4"/>
      <c r="J896" s="4"/>
    </row>
    <row r="897" spans="4:10" ht="18" x14ac:dyDescent="0.2">
      <c r="D897" s="4"/>
      <c r="E897" s="4"/>
      <c r="F897" s="4" t="str">
        <f>IFERROR(VLOOKUP(E897,الأصناف!F896:G1943,2,FALSE),"")</f>
        <v/>
      </c>
      <c r="G897" s="4" t="str">
        <f>IFERROR(VLOOKUP(E897,الأصناف!F895:K1195,3,FALSE),"")</f>
        <v/>
      </c>
      <c r="H897" s="4"/>
      <c r="I897" s="4"/>
      <c r="J897" s="4"/>
    </row>
    <row r="898" spans="4:10" ht="18" x14ac:dyDescent="0.2">
      <c r="D898" s="4"/>
      <c r="E898" s="4"/>
      <c r="F898" s="4" t="str">
        <f>IFERROR(VLOOKUP(E898,الأصناف!F897:G1944,2,FALSE),"")</f>
        <v/>
      </c>
      <c r="G898" s="4" t="str">
        <f>IFERROR(VLOOKUP(E898,الأصناف!F896:K1196,3,FALSE),"")</f>
        <v/>
      </c>
      <c r="H898" s="4"/>
      <c r="I898" s="4"/>
      <c r="J898" s="4"/>
    </row>
    <row r="899" spans="4:10" ht="18" x14ac:dyDescent="0.2">
      <c r="D899" s="4"/>
      <c r="E899" s="4"/>
      <c r="F899" s="4" t="str">
        <f>IFERROR(VLOOKUP(E899,الأصناف!F898:G1945,2,FALSE),"")</f>
        <v/>
      </c>
      <c r="G899" s="4" t="str">
        <f>IFERROR(VLOOKUP(E899,الأصناف!F897:K1197,3,FALSE),"")</f>
        <v/>
      </c>
      <c r="H899" s="4"/>
      <c r="I899" s="4"/>
      <c r="J899" s="4"/>
    </row>
    <row r="900" spans="4:10" ht="18" x14ac:dyDescent="0.2">
      <c r="D900" s="4"/>
      <c r="E900" s="4"/>
      <c r="F900" s="4" t="str">
        <f>IFERROR(VLOOKUP(E900,الأصناف!F899:G1946,2,FALSE),"")</f>
        <v/>
      </c>
      <c r="G900" s="4" t="str">
        <f>IFERROR(VLOOKUP(E900,الأصناف!F898:K1198,3,FALSE),"")</f>
        <v/>
      </c>
      <c r="H900" s="4"/>
      <c r="I900" s="4"/>
      <c r="J900" s="4"/>
    </row>
    <row r="901" spans="4:10" ht="18" x14ac:dyDescent="0.2">
      <c r="D901" s="4"/>
      <c r="E901" s="4"/>
      <c r="F901" s="4" t="str">
        <f>IFERROR(VLOOKUP(E901,الأصناف!F900:G1947,2,FALSE),"")</f>
        <v/>
      </c>
      <c r="G901" s="4" t="str">
        <f>IFERROR(VLOOKUP(E901,الأصناف!F899:K1199,3,FALSE),"")</f>
        <v/>
      </c>
      <c r="H901" s="4"/>
      <c r="I901" s="4"/>
      <c r="J901" s="4"/>
    </row>
    <row r="902" spans="4:10" ht="18" x14ac:dyDescent="0.2">
      <c r="D902" s="4"/>
      <c r="E902" s="4"/>
      <c r="F902" s="4" t="str">
        <f>IFERROR(VLOOKUP(E902,الأصناف!F901:G1948,2,FALSE),"")</f>
        <v/>
      </c>
      <c r="G902" s="4" t="str">
        <f>IFERROR(VLOOKUP(E902,الأصناف!F900:K1200,3,FALSE),"")</f>
        <v/>
      </c>
      <c r="H902" s="4"/>
      <c r="I902" s="4"/>
      <c r="J902" s="4"/>
    </row>
    <row r="903" spans="4:10" ht="18" x14ac:dyDescent="0.2">
      <c r="D903" s="4"/>
      <c r="E903" s="4"/>
      <c r="F903" s="4" t="str">
        <f>IFERROR(VLOOKUP(E903,الأصناف!F902:G1949,2,FALSE),"")</f>
        <v/>
      </c>
      <c r="G903" s="4" t="str">
        <f>IFERROR(VLOOKUP(E903,الأصناف!F901:K1201,3,FALSE),"")</f>
        <v/>
      </c>
      <c r="H903" s="4"/>
      <c r="I903" s="4"/>
      <c r="J903" s="4"/>
    </row>
    <row r="904" spans="4:10" ht="18" x14ac:dyDescent="0.2">
      <c r="D904" s="4"/>
      <c r="E904" s="4"/>
      <c r="F904" s="4" t="str">
        <f>IFERROR(VLOOKUP(E904,الأصناف!F903:G1950,2,FALSE),"")</f>
        <v/>
      </c>
      <c r="G904" s="4" t="str">
        <f>IFERROR(VLOOKUP(E904,الأصناف!F902:K1202,3,FALSE),"")</f>
        <v/>
      </c>
      <c r="H904" s="4"/>
      <c r="I904" s="4"/>
      <c r="J904" s="4"/>
    </row>
    <row r="905" spans="4:10" ht="18" x14ac:dyDescent="0.2">
      <c r="D905" s="4"/>
      <c r="E905" s="4"/>
      <c r="F905" s="4" t="str">
        <f>IFERROR(VLOOKUP(E905,الأصناف!F904:G1951,2,FALSE),"")</f>
        <v/>
      </c>
      <c r="G905" s="4" t="str">
        <f>IFERROR(VLOOKUP(E905,الأصناف!F903:K1203,3,FALSE),"")</f>
        <v/>
      </c>
      <c r="H905" s="4"/>
      <c r="I905" s="4"/>
      <c r="J905" s="4"/>
    </row>
    <row r="906" spans="4:10" ht="18" x14ac:dyDescent="0.2">
      <c r="D906" s="4"/>
      <c r="E906" s="4"/>
      <c r="F906" s="4" t="str">
        <f>IFERROR(VLOOKUP(E906,الأصناف!F905:G1952,2,FALSE),"")</f>
        <v/>
      </c>
      <c r="G906" s="4" t="str">
        <f>IFERROR(VLOOKUP(E906,الأصناف!F904:K1204,3,FALSE),"")</f>
        <v/>
      </c>
      <c r="H906" s="4"/>
      <c r="I906" s="4"/>
      <c r="J906" s="4"/>
    </row>
    <row r="907" spans="4:10" ht="18" x14ac:dyDescent="0.2">
      <c r="D907" s="4"/>
      <c r="E907" s="4"/>
      <c r="F907" s="4" t="str">
        <f>IFERROR(VLOOKUP(E907,الأصناف!F906:G1953,2,FALSE),"")</f>
        <v/>
      </c>
      <c r="G907" s="4" t="str">
        <f>IFERROR(VLOOKUP(E907,الأصناف!F905:K1205,3,FALSE),"")</f>
        <v/>
      </c>
      <c r="H907" s="4"/>
      <c r="I907" s="4"/>
      <c r="J907" s="4"/>
    </row>
    <row r="908" spans="4:10" ht="18" x14ac:dyDescent="0.2">
      <c r="D908" s="4"/>
      <c r="E908" s="4"/>
      <c r="F908" s="4" t="str">
        <f>IFERROR(VLOOKUP(E908,الأصناف!F907:G1954,2,FALSE),"")</f>
        <v/>
      </c>
      <c r="G908" s="4" t="str">
        <f>IFERROR(VLOOKUP(E908,الأصناف!F906:K1206,3,FALSE),"")</f>
        <v/>
      </c>
      <c r="H908" s="4"/>
      <c r="I908" s="4"/>
      <c r="J908" s="4"/>
    </row>
    <row r="909" spans="4:10" ht="18" x14ac:dyDescent="0.2">
      <c r="D909" s="4"/>
      <c r="E909" s="4"/>
      <c r="F909" s="4" t="str">
        <f>IFERROR(VLOOKUP(E909,الأصناف!F908:G1955,2,FALSE),"")</f>
        <v/>
      </c>
      <c r="G909" s="4" t="str">
        <f>IFERROR(VLOOKUP(E909,الأصناف!F907:K1207,3,FALSE),"")</f>
        <v/>
      </c>
      <c r="H909" s="4"/>
      <c r="I909" s="4"/>
      <c r="J909" s="4"/>
    </row>
    <row r="910" spans="4:10" ht="18" x14ac:dyDescent="0.2">
      <c r="D910" s="4"/>
      <c r="E910" s="4"/>
      <c r="F910" s="4" t="str">
        <f>IFERROR(VLOOKUP(E910,الأصناف!F909:G1956,2,FALSE),"")</f>
        <v/>
      </c>
      <c r="G910" s="4" t="str">
        <f>IFERROR(VLOOKUP(E910,الأصناف!F908:K1208,3,FALSE),"")</f>
        <v/>
      </c>
      <c r="H910" s="4"/>
      <c r="I910" s="4"/>
      <c r="J910" s="4"/>
    </row>
    <row r="911" spans="4:10" ht="18" x14ac:dyDescent="0.2">
      <c r="D911" s="4"/>
      <c r="E911" s="4"/>
      <c r="F911" s="4" t="str">
        <f>IFERROR(VLOOKUP(E911,الأصناف!F910:G1957,2,FALSE),"")</f>
        <v/>
      </c>
      <c r="G911" s="4" t="str">
        <f>IFERROR(VLOOKUP(E911,الأصناف!F909:K1209,3,FALSE),"")</f>
        <v/>
      </c>
      <c r="H911" s="4"/>
      <c r="I911" s="4"/>
      <c r="J911" s="4"/>
    </row>
    <row r="912" spans="4:10" ht="18" x14ac:dyDescent="0.2">
      <c r="D912" s="4"/>
      <c r="E912" s="4"/>
      <c r="F912" s="4" t="str">
        <f>IFERROR(VLOOKUP(E912,الأصناف!F911:G1958,2,FALSE),"")</f>
        <v/>
      </c>
      <c r="G912" s="4" t="str">
        <f>IFERROR(VLOOKUP(E912,الأصناف!F910:K1210,3,FALSE),"")</f>
        <v/>
      </c>
      <c r="H912" s="4"/>
      <c r="I912" s="4"/>
      <c r="J912" s="4"/>
    </row>
    <row r="913" spans="4:10" ht="18" x14ac:dyDescent="0.2">
      <c r="D913" s="4"/>
      <c r="E913" s="4"/>
      <c r="F913" s="4" t="str">
        <f>IFERROR(VLOOKUP(E913,الأصناف!F912:G1959,2,FALSE),"")</f>
        <v/>
      </c>
      <c r="G913" s="4" t="str">
        <f>IFERROR(VLOOKUP(E913,الأصناف!F911:K1211,3,FALSE),"")</f>
        <v/>
      </c>
      <c r="H913" s="4"/>
      <c r="I913" s="4"/>
      <c r="J913" s="4"/>
    </row>
    <row r="914" spans="4:10" ht="18" x14ac:dyDescent="0.2">
      <c r="D914" s="4"/>
      <c r="E914" s="4"/>
      <c r="F914" s="4" t="str">
        <f>IFERROR(VLOOKUP(E914,الأصناف!F913:G1960,2,FALSE),"")</f>
        <v/>
      </c>
      <c r="G914" s="4" t="str">
        <f>IFERROR(VLOOKUP(E914,الأصناف!F912:K1212,3,FALSE),"")</f>
        <v/>
      </c>
      <c r="H914" s="4"/>
      <c r="I914" s="4"/>
      <c r="J914" s="4"/>
    </row>
    <row r="915" spans="4:10" ht="18" x14ac:dyDescent="0.2">
      <c r="D915" s="4"/>
      <c r="E915" s="4"/>
      <c r="F915" s="4" t="str">
        <f>IFERROR(VLOOKUP(E915,الأصناف!F914:G1961,2,FALSE),"")</f>
        <v/>
      </c>
      <c r="G915" s="4" t="str">
        <f>IFERROR(VLOOKUP(E915,الأصناف!F913:K1213,3,FALSE),"")</f>
        <v/>
      </c>
      <c r="H915" s="4"/>
      <c r="I915" s="4"/>
      <c r="J915" s="4"/>
    </row>
    <row r="916" spans="4:10" ht="18" x14ac:dyDescent="0.2">
      <c r="D916" s="4"/>
      <c r="E916" s="4"/>
      <c r="F916" s="4" t="str">
        <f>IFERROR(VLOOKUP(E916,الأصناف!F915:G1962,2,FALSE),"")</f>
        <v/>
      </c>
      <c r="G916" s="4" t="str">
        <f>IFERROR(VLOOKUP(E916,الأصناف!F914:K1214,3,FALSE),"")</f>
        <v/>
      </c>
      <c r="H916" s="4"/>
      <c r="I916" s="4"/>
      <c r="J916" s="4"/>
    </row>
    <row r="917" spans="4:10" ht="18" x14ac:dyDescent="0.2">
      <c r="D917" s="4"/>
      <c r="E917" s="4"/>
      <c r="F917" s="4" t="str">
        <f>IFERROR(VLOOKUP(E917,الأصناف!F916:G1963,2,FALSE),"")</f>
        <v/>
      </c>
      <c r="G917" s="4" t="str">
        <f>IFERROR(VLOOKUP(E917,الأصناف!F915:K1215,3,FALSE),"")</f>
        <v/>
      </c>
      <c r="H917" s="4"/>
      <c r="I917" s="4"/>
      <c r="J917" s="4"/>
    </row>
    <row r="918" spans="4:10" ht="18" x14ac:dyDescent="0.2">
      <c r="D918" s="4"/>
      <c r="E918" s="4"/>
      <c r="F918" s="4" t="str">
        <f>IFERROR(VLOOKUP(E918,الأصناف!F917:G1964,2,FALSE),"")</f>
        <v/>
      </c>
      <c r="G918" s="4" t="str">
        <f>IFERROR(VLOOKUP(E918,الأصناف!F916:K1216,3,FALSE),"")</f>
        <v/>
      </c>
      <c r="H918" s="4"/>
      <c r="I918" s="4"/>
      <c r="J918" s="4"/>
    </row>
    <row r="919" spans="4:10" ht="18" x14ac:dyDescent="0.2">
      <c r="D919" s="4"/>
      <c r="E919" s="4"/>
      <c r="F919" s="4" t="str">
        <f>IFERROR(VLOOKUP(E919,الأصناف!F918:G1965,2,FALSE),"")</f>
        <v/>
      </c>
      <c r="G919" s="4" t="str">
        <f>IFERROR(VLOOKUP(E919,الأصناف!F917:K1217,3,FALSE),"")</f>
        <v/>
      </c>
      <c r="H919" s="4"/>
      <c r="I919" s="4"/>
      <c r="J919" s="4"/>
    </row>
    <row r="920" spans="4:10" ht="18" x14ac:dyDescent="0.2">
      <c r="D920" s="4"/>
      <c r="E920" s="4"/>
      <c r="F920" s="4" t="str">
        <f>IFERROR(VLOOKUP(E920,الأصناف!F919:G1966,2,FALSE),"")</f>
        <v/>
      </c>
      <c r="G920" s="4" t="str">
        <f>IFERROR(VLOOKUP(E920,الأصناف!F918:K1218,3,FALSE),"")</f>
        <v/>
      </c>
      <c r="H920" s="4"/>
      <c r="I920" s="4"/>
      <c r="J920" s="4"/>
    </row>
    <row r="921" spans="4:10" ht="18" x14ac:dyDescent="0.2">
      <c r="D921" s="4"/>
      <c r="E921" s="4"/>
      <c r="F921" s="4" t="str">
        <f>IFERROR(VLOOKUP(E921,الأصناف!F920:G1967,2,FALSE),"")</f>
        <v/>
      </c>
      <c r="G921" s="4" t="str">
        <f>IFERROR(VLOOKUP(E921,الأصناف!F919:K1219,3,FALSE),"")</f>
        <v/>
      </c>
      <c r="H921" s="4"/>
      <c r="I921" s="4"/>
      <c r="J921" s="4"/>
    </row>
    <row r="922" spans="4:10" ht="18" x14ac:dyDescent="0.2">
      <c r="D922" s="4"/>
      <c r="E922" s="4"/>
      <c r="F922" s="4" t="str">
        <f>IFERROR(VLOOKUP(E922,الأصناف!F921:G1968,2,FALSE),"")</f>
        <v/>
      </c>
      <c r="G922" s="4" t="str">
        <f>IFERROR(VLOOKUP(E922,الأصناف!F920:K1220,3,FALSE),"")</f>
        <v/>
      </c>
      <c r="H922" s="4"/>
      <c r="I922" s="4"/>
      <c r="J922" s="4"/>
    </row>
    <row r="923" spans="4:10" ht="18" x14ac:dyDescent="0.2">
      <c r="D923" s="4"/>
      <c r="E923" s="4"/>
      <c r="F923" s="4" t="str">
        <f>IFERROR(VLOOKUP(E923,الأصناف!F922:G1969,2,FALSE),"")</f>
        <v/>
      </c>
      <c r="G923" s="4" t="str">
        <f>IFERROR(VLOOKUP(E923,الأصناف!F921:K1221,3,FALSE),"")</f>
        <v/>
      </c>
      <c r="H923" s="4"/>
      <c r="I923" s="4"/>
      <c r="J923" s="4"/>
    </row>
    <row r="924" spans="4:10" ht="18" x14ac:dyDescent="0.2">
      <c r="D924" s="4"/>
      <c r="E924" s="4"/>
      <c r="F924" s="4" t="str">
        <f>IFERROR(VLOOKUP(E924,الأصناف!F923:G1970,2,FALSE),"")</f>
        <v/>
      </c>
      <c r="G924" s="4" t="str">
        <f>IFERROR(VLOOKUP(E924,الأصناف!F922:K1222,3,FALSE),"")</f>
        <v/>
      </c>
      <c r="H924" s="4"/>
      <c r="I924" s="4"/>
      <c r="J924" s="4"/>
    </row>
    <row r="925" spans="4:10" ht="18" x14ac:dyDescent="0.2">
      <c r="D925" s="4"/>
      <c r="E925" s="4"/>
      <c r="F925" s="4" t="str">
        <f>IFERROR(VLOOKUP(E925,الأصناف!F924:G1971,2,FALSE),"")</f>
        <v/>
      </c>
      <c r="G925" s="4" t="str">
        <f>IFERROR(VLOOKUP(E925,الأصناف!F923:K1223,3,FALSE),"")</f>
        <v/>
      </c>
      <c r="H925" s="4"/>
      <c r="I925" s="4"/>
      <c r="J925" s="4"/>
    </row>
    <row r="926" spans="4:10" ht="18" x14ac:dyDescent="0.2">
      <c r="D926" s="4"/>
      <c r="E926" s="4"/>
      <c r="F926" s="4" t="str">
        <f>IFERROR(VLOOKUP(E926,الأصناف!F925:G1972,2,FALSE),"")</f>
        <v/>
      </c>
      <c r="G926" s="4" t="str">
        <f>IFERROR(VLOOKUP(E926,الأصناف!F924:K1224,3,FALSE),"")</f>
        <v/>
      </c>
      <c r="H926" s="4"/>
      <c r="I926" s="4"/>
      <c r="J926" s="4"/>
    </row>
    <row r="927" spans="4:10" ht="18" x14ac:dyDescent="0.2">
      <c r="D927" s="4"/>
      <c r="E927" s="4"/>
      <c r="F927" s="4" t="str">
        <f>IFERROR(VLOOKUP(E927,الأصناف!F926:G1973,2,FALSE),"")</f>
        <v/>
      </c>
      <c r="G927" s="4" t="str">
        <f>IFERROR(VLOOKUP(E927,الأصناف!F925:K1225,3,FALSE),"")</f>
        <v/>
      </c>
      <c r="H927" s="4"/>
      <c r="I927" s="4"/>
      <c r="J927" s="4"/>
    </row>
    <row r="928" spans="4:10" ht="18" x14ac:dyDescent="0.2">
      <c r="D928" s="4"/>
      <c r="E928" s="4"/>
      <c r="F928" s="4" t="str">
        <f>IFERROR(VLOOKUP(E928,الأصناف!F927:G1974,2,FALSE),"")</f>
        <v/>
      </c>
      <c r="G928" s="4" t="str">
        <f>IFERROR(VLOOKUP(E928,الأصناف!F926:K1226,3,FALSE),"")</f>
        <v/>
      </c>
      <c r="H928" s="4"/>
      <c r="I928" s="4"/>
      <c r="J928" s="4"/>
    </row>
    <row r="929" spans="4:10" ht="18" x14ac:dyDescent="0.2">
      <c r="D929" s="4"/>
      <c r="E929" s="4"/>
      <c r="F929" s="4" t="str">
        <f>IFERROR(VLOOKUP(E929,الأصناف!F928:G1975,2,FALSE),"")</f>
        <v/>
      </c>
      <c r="G929" s="4" t="str">
        <f>IFERROR(VLOOKUP(E929,الأصناف!F927:K1227,3,FALSE),"")</f>
        <v/>
      </c>
      <c r="H929" s="4"/>
      <c r="I929" s="4"/>
      <c r="J929" s="4"/>
    </row>
    <row r="930" spans="4:10" ht="18" x14ac:dyDescent="0.2">
      <c r="D930" s="4"/>
      <c r="E930" s="4"/>
      <c r="F930" s="4" t="str">
        <f>IFERROR(VLOOKUP(E930,الأصناف!F929:G1976,2,FALSE),"")</f>
        <v/>
      </c>
      <c r="G930" s="4" t="str">
        <f>IFERROR(VLOOKUP(E930,الأصناف!F928:K1228,3,FALSE),"")</f>
        <v/>
      </c>
      <c r="H930" s="4"/>
      <c r="I930" s="4"/>
      <c r="J930" s="4"/>
    </row>
    <row r="931" spans="4:10" ht="18" x14ac:dyDescent="0.2">
      <c r="D931" s="4"/>
      <c r="E931" s="4"/>
      <c r="F931" s="4" t="str">
        <f>IFERROR(VLOOKUP(E931,الأصناف!F930:G1977,2,FALSE),"")</f>
        <v/>
      </c>
      <c r="G931" s="4" t="str">
        <f>IFERROR(VLOOKUP(E931,الأصناف!F929:K1229,3,FALSE),"")</f>
        <v/>
      </c>
      <c r="H931" s="4"/>
      <c r="I931" s="4"/>
      <c r="J931" s="4"/>
    </row>
    <row r="932" spans="4:10" ht="18" x14ac:dyDescent="0.2">
      <c r="D932" s="4"/>
      <c r="E932" s="4"/>
      <c r="F932" s="4" t="str">
        <f>IFERROR(VLOOKUP(E932,الأصناف!F931:G1978,2,FALSE),"")</f>
        <v/>
      </c>
      <c r="G932" s="4" t="str">
        <f>IFERROR(VLOOKUP(E932,الأصناف!F930:K1230,3,FALSE),"")</f>
        <v/>
      </c>
      <c r="H932" s="4"/>
      <c r="I932" s="4"/>
      <c r="J932" s="4"/>
    </row>
    <row r="933" spans="4:10" ht="18" x14ac:dyDescent="0.2">
      <c r="D933" s="4"/>
      <c r="E933" s="4"/>
      <c r="F933" s="4" t="str">
        <f>IFERROR(VLOOKUP(E933,الأصناف!F932:G1979,2,FALSE),"")</f>
        <v/>
      </c>
      <c r="G933" s="4" t="str">
        <f>IFERROR(VLOOKUP(E933,الأصناف!F931:K1231,3,FALSE),"")</f>
        <v/>
      </c>
      <c r="H933" s="4"/>
      <c r="I933" s="4"/>
      <c r="J933" s="4"/>
    </row>
    <row r="934" spans="4:10" ht="18" x14ac:dyDescent="0.2">
      <c r="D934" s="4"/>
      <c r="E934" s="4"/>
      <c r="F934" s="4" t="str">
        <f>IFERROR(VLOOKUP(E934,الأصناف!F933:G1980,2,FALSE),"")</f>
        <v/>
      </c>
      <c r="G934" s="4" t="str">
        <f>IFERROR(VLOOKUP(E934,الأصناف!F932:K1232,3,FALSE),"")</f>
        <v/>
      </c>
      <c r="H934" s="4"/>
      <c r="I934" s="4"/>
      <c r="J934" s="4"/>
    </row>
    <row r="935" spans="4:10" ht="18" x14ac:dyDescent="0.2">
      <c r="D935" s="4"/>
      <c r="E935" s="4"/>
      <c r="F935" s="4" t="str">
        <f>IFERROR(VLOOKUP(E935,الأصناف!F934:G1981,2,FALSE),"")</f>
        <v/>
      </c>
      <c r="G935" s="4" t="str">
        <f>IFERROR(VLOOKUP(E935,الأصناف!F933:K1233,3,FALSE),"")</f>
        <v/>
      </c>
      <c r="H935" s="4"/>
      <c r="I935" s="4"/>
      <c r="J935" s="4"/>
    </row>
    <row r="936" spans="4:10" ht="18" x14ac:dyDescent="0.2">
      <c r="D936" s="4"/>
      <c r="E936" s="4"/>
      <c r="F936" s="4" t="str">
        <f>IFERROR(VLOOKUP(E936,الأصناف!F935:G1982,2,FALSE),"")</f>
        <v/>
      </c>
      <c r="G936" s="4" t="str">
        <f>IFERROR(VLOOKUP(E936,الأصناف!F934:K1234,3,FALSE),"")</f>
        <v/>
      </c>
      <c r="H936" s="4"/>
      <c r="I936" s="4"/>
      <c r="J936" s="4"/>
    </row>
    <row r="937" spans="4:10" ht="18" x14ac:dyDescent="0.2">
      <c r="D937" s="4"/>
      <c r="E937" s="4"/>
      <c r="F937" s="4" t="str">
        <f>IFERROR(VLOOKUP(E937,الأصناف!F936:G1983,2,FALSE),"")</f>
        <v/>
      </c>
      <c r="G937" s="4" t="str">
        <f>IFERROR(VLOOKUP(E937,الأصناف!F935:K1235,3,FALSE),"")</f>
        <v/>
      </c>
      <c r="H937" s="4"/>
      <c r="I937" s="4"/>
      <c r="J937" s="4"/>
    </row>
    <row r="938" spans="4:10" ht="18" x14ac:dyDescent="0.2">
      <c r="D938" s="4"/>
      <c r="E938" s="4"/>
      <c r="F938" s="4" t="str">
        <f>IFERROR(VLOOKUP(E938,الأصناف!F937:G1984,2,FALSE),"")</f>
        <v/>
      </c>
      <c r="G938" s="4" t="str">
        <f>IFERROR(VLOOKUP(E938,الأصناف!F936:K1236,3,FALSE),"")</f>
        <v/>
      </c>
      <c r="H938" s="4"/>
      <c r="I938" s="4"/>
      <c r="J938" s="4"/>
    </row>
    <row r="939" spans="4:10" ht="18" x14ac:dyDescent="0.2">
      <c r="D939" s="4"/>
      <c r="E939" s="4"/>
      <c r="F939" s="4" t="str">
        <f>IFERROR(VLOOKUP(E939,الأصناف!F938:G1985,2,FALSE),"")</f>
        <v/>
      </c>
      <c r="G939" s="4" t="str">
        <f>IFERROR(VLOOKUP(E939,الأصناف!F937:K1237,3,FALSE),"")</f>
        <v/>
      </c>
      <c r="H939" s="4"/>
      <c r="I939" s="4"/>
      <c r="J939" s="4"/>
    </row>
    <row r="940" spans="4:10" ht="18" x14ac:dyDescent="0.2">
      <c r="D940" s="4"/>
      <c r="E940" s="4"/>
      <c r="F940" s="4" t="str">
        <f>IFERROR(VLOOKUP(E940,الأصناف!F939:G1986,2,FALSE),"")</f>
        <v/>
      </c>
      <c r="G940" s="4" t="str">
        <f>IFERROR(VLOOKUP(E940,الأصناف!F938:K1238,3,FALSE),"")</f>
        <v/>
      </c>
      <c r="H940" s="4"/>
      <c r="I940" s="4"/>
      <c r="J940" s="4"/>
    </row>
    <row r="941" spans="4:10" ht="18" x14ac:dyDescent="0.2">
      <c r="D941" s="4"/>
      <c r="E941" s="4"/>
      <c r="F941" s="4" t="str">
        <f>IFERROR(VLOOKUP(E941,الأصناف!F940:G1987,2,FALSE),"")</f>
        <v/>
      </c>
      <c r="G941" s="4" t="str">
        <f>IFERROR(VLOOKUP(E941,الأصناف!F939:K1239,3,FALSE),"")</f>
        <v/>
      </c>
      <c r="H941" s="4"/>
      <c r="I941" s="4"/>
      <c r="J941" s="4"/>
    </row>
    <row r="942" spans="4:10" ht="18" x14ac:dyDescent="0.2">
      <c r="D942" s="4"/>
      <c r="E942" s="4"/>
      <c r="F942" s="4" t="str">
        <f>IFERROR(VLOOKUP(E942,الأصناف!F941:G1988,2,FALSE),"")</f>
        <v/>
      </c>
      <c r="G942" s="4" t="str">
        <f>IFERROR(VLOOKUP(E942,الأصناف!F940:K1240,3,FALSE),"")</f>
        <v/>
      </c>
      <c r="H942" s="4"/>
      <c r="I942" s="4"/>
      <c r="J942" s="4"/>
    </row>
    <row r="943" spans="4:10" ht="18" x14ac:dyDescent="0.2">
      <c r="D943" s="4"/>
      <c r="E943" s="4"/>
      <c r="F943" s="4" t="str">
        <f>IFERROR(VLOOKUP(E943,الأصناف!F942:G1989,2,FALSE),"")</f>
        <v/>
      </c>
      <c r="G943" s="4" t="str">
        <f>IFERROR(VLOOKUP(E943,الأصناف!F941:K1241,3,FALSE),"")</f>
        <v/>
      </c>
      <c r="H943" s="4"/>
      <c r="I943" s="4"/>
      <c r="J943" s="4"/>
    </row>
    <row r="944" spans="4:10" ht="18" x14ac:dyDescent="0.2">
      <c r="D944" s="4"/>
      <c r="E944" s="4"/>
      <c r="F944" s="4" t="str">
        <f>IFERROR(VLOOKUP(E944,الأصناف!F943:G1990,2,FALSE),"")</f>
        <v/>
      </c>
      <c r="G944" s="4" t="str">
        <f>IFERROR(VLOOKUP(E944,الأصناف!F942:K1242,3,FALSE),"")</f>
        <v/>
      </c>
      <c r="H944" s="4"/>
      <c r="I944" s="4"/>
      <c r="J944" s="4"/>
    </row>
    <row r="945" spans="4:10" ht="18" x14ac:dyDescent="0.2">
      <c r="D945" s="4"/>
      <c r="E945" s="4"/>
      <c r="F945" s="4" t="str">
        <f>IFERROR(VLOOKUP(E945,الأصناف!F944:G1991,2,FALSE),"")</f>
        <v/>
      </c>
      <c r="G945" s="4" t="str">
        <f>IFERROR(VLOOKUP(E945,الأصناف!F943:K1243,3,FALSE),"")</f>
        <v/>
      </c>
      <c r="H945" s="4"/>
      <c r="I945" s="4"/>
      <c r="J945" s="4"/>
    </row>
    <row r="946" spans="4:10" ht="18" x14ac:dyDescent="0.2">
      <c r="D946" s="4"/>
      <c r="E946" s="4"/>
      <c r="F946" s="4" t="str">
        <f>IFERROR(VLOOKUP(E946,الأصناف!F945:G1992,2,FALSE),"")</f>
        <v/>
      </c>
      <c r="G946" s="4" t="str">
        <f>IFERROR(VLOOKUP(E946,الأصناف!F944:K1244,3,FALSE),"")</f>
        <v/>
      </c>
      <c r="H946" s="4"/>
      <c r="I946" s="4"/>
      <c r="J946" s="4"/>
    </row>
    <row r="947" spans="4:10" ht="18" x14ac:dyDescent="0.2">
      <c r="D947" s="4"/>
      <c r="E947" s="4"/>
      <c r="F947" s="4" t="str">
        <f>IFERROR(VLOOKUP(E947,الأصناف!F946:G1993,2,FALSE),"")</f>
        <v/>
      </c>
      <c r="G947" s="4" t="str">
        <f>IFERROR(VLOOKUP(E947,الأصناف!F945:K1245,3,FALSE),"")</f>
        <v/>
      </c>
      <c r="H947" s="4"/>
      <c r="I947" s="4"/>
      <c r="J947" s="4"/>
    </row>
    <row r="948" spans="4:10" ht="18" x14ac:dyDescent="0.2">
      <c r="D948" s="4"/>
      <c r="E948" s="4"/>
      <c r="F948" s="4" t="str">
        <f>IFERROR(VLOOKUP(E948,الأصناف!F947:G1994,2,FALSE),"")</f>
        <v/>
      </c>
      <c r="G948" s="4" t="str">
        <f>IFERROR(VLOOKUP(E948,الأصناف!F946:K1246,3,FALSE),"")</f>
        <v/>
      </c>
      <c r="H948" s="4"/>
      <c r="I948" s="4"/>
      <c r="J948" s="4"/>
    </row>
    <row r="949" spans="4:10" ht="18" x14ac:dyDescent="0.2">
      <c r="D949" s="4"/>
      <c r="E949" s="4"/>
      <c r="F949" s="4" t="str">
        <f>IFERROR(VLOOKUP(E949,الأصناف!F948:G1995,2,FALSE),"")</f>
        <v/>
      </c>
      <c r="G949" s="4" t="str">
        <f>IFERROR(VLOOKUP(E949,الأصناف!F947:K1247,3,FALSE),"")</f>
        <v/>
      </c>
      <c r="H949" s="4"/>
      <c r="I949" s="4"/>
      <c r="J949" s="4"/>
    </row>
    <row r="950" spans="4:10" ht="18" x14ac:dyDescent="0.2">
      <c r="D950" s="4"/>
      <c r="E950" s="4"/>
      <c r="F950" s="4" t="str">
        <f>IFERROR(VLOOKUP(E950,الأصناف!F949:G1996,2,FALSE),"")</f>
        <v/>
      </c>
      <c r="G950" s="4" t="str">
        <f>IFERROR(VLOOKUP(E950,الأصناف!F948:K1248,3,FALSE),"")</f>
        <v/>
      </c>
      <c r="H950" s="4"/>
      <c r="I950" s="4"/>
      <c r="J950" s="4"/>
    </row>
    <row r="951" spans="4:10" ht="18" x14ac:dyDescent="0.2">
      <c r="D951" s="4"/>
      <c r="E951" s="4"/>
      <c r="F951" s="4" t="str">
        <f>IFERROR(VLOOKUP(E951,الأصناف!F950:G1997,2,FALSE),"")</f>
        <v/>
      </c>
      <c r="G951" s="4" t="str">
        <f>IFERROR(VLOOKUP(E951,الأصناف!F949:K1249,3,FALSE),"")</f>
        <v/>
      </c>
      <c r="H951" s="4"/>
      <c r="I951" s="4"/>
      <c r="J951" s="4"/>
    </row>
    <row r="952" spans="4:10" ht="18" x14ac:dyDescent="0.2">
      <c r="D952" s="4"/>
      <c r="E952" s="4"/>
      <c r="F952" s="4" t="str">
        <f>IFERROR(VLOOKUP(E952,الأصناف!F951:G1998,2,FALSE),"")</f>
        <v/>
      </c>
      <c r="G952" s="4" t="str">
        <f>IFERROR(VLOOKUP(E952,الأصناف!F950:K1250,3,FALSE),"")</f>
        <v/>
      </c>
      <c r="H952" s="4"/>
      <c r="I952" s="4"/>
      <c r="J952" s="4"/>
    </row>
    <row r="953" spans="4:10" ht="18" x14ac:dyDescent="0.2">
      <c r="D953" s="4"/>
      <c r="E953" s="4"/>
      <c r="F953" s="4" t="str">
        <f>IFERROR(VLOOKUP(E953,الأصناف!F952:G1999,2,FALSE),"")</f>
        <v/>
      </c>
      <c r="G953" s="4" t="str">
        <f>IFERROR(VLOOKUP(E953,الأصناف!F951:K1251,3,FALSE),"")</f>
        <v/>
      </c>
      <c r="H953" s="4"/>
      <c r="I953" s="4"/>
      <c r="J953" s="4"/>
    </row>
    <row r="954" spans="4:10" ht="18" x14ac:dyDescent="0.2">
      <c r="D954" s="4"/>
      <c r="E954" s="4"/>
      <c r="F954" s="4" t="str">
        <f>IFERROR(VLOOKUP(E954,الأصناف!F953:G2000,2,FALSE),"")</f>
        <v/>
      </c>
      <c r="G954" s="4" t="str">
        <f>IFERROR(VLOOKUP(E954,الأصناف!F952:K1252,3,FALSE),"")</f>
        <v/>
      </c>
      <c r="H954" s="4"/>
      <c r="I954" s="4"/>
      <c r="J954" s="4"/>
    </row>
    <row r="955" spans="4:10" ht="18" x14ac:dyDescent="0.2">
      <c r="D955" s="4"/>
      <c r="E955" s="4"/>
      <c r="F955" s="4" t="str">
        <f>IFERROR(VLOOKUP(E955,الأصناف!F954:G2001,2,FALSE),"")</f>
        <v/>
      </c>
      <c r="G955" s="4" t="str">
        <f>IFERROR(VLOOKUP(E955,الأصناف!F953:K1253,3,FALSE),"")</f>
        <v/>
      </c>
      <c r="H955" s="4"/>
      <c r="I955" s="4"/>
      <c r="J955" s="4"/>
    </row>
    <row r="956" spans="4:10" ht="18" x14ac:dyDescent="0.2">
      <c r="D956" s="4"/>
      <c r="E956" s="4"/>
      <c r="F956" s="4" t="str">
        <f>IFERROR(VLOOKUP(E956,الأصناف!F955:G2002,2,FALSE),"")</f>
        <v/>
      </c>
      <c r="G956" s="4" t="str">
        <f>IFERROR(VLOOKUP(E956,الأصناف!F954:K1254,3,FALSE),"")</f>
        <v/>
      </c>
      <c r="H956" s="4"/>
      <c r="I956" s="4"/>
      <c r="J956" s="4"/>
    </row>
    <row r="957" spans="4:10" ht="18" x14ac:dyDescent="0.2">
      <c r="D957" s="4"/>
      <c r="E957" s="4"/>
      <c r="F957" s="4" t="str">
        <f>IFERROR(VLOOKUP(E957,الأصناف!F956:G2003,2,FALSE),"")</f>
        <v/>
      </c>
      <c r="G957" s="4" t="str">
        <f>IFERROR(VLOOKUP(E957,الأصناف!F955:K1255,3,FALSE),"")</f>
        <v/>
      </c>
      <c r="H957" s="4"/>
      <c r="I957" s="4"/>
      <c r="J957" s="4"/>
    </row>
    <row r="958" spans="4:10" ht="18" x14ac:dyDescent="0.2">
      <c r="D958" s="4"/>
      <c r="E958" s="4"/>
      <c r="F958" s="4" t="str">
        <f>IFERROR(VLOOKUP(E958,الأصناف!F957:G2004,2,FALSE),"")</f>
        <v/>
      </c>
      <c r="G958" s="4" t="str">
        <f>IFERROR(VLOOKUP(E958,الأصناف!F956:K1256,3,FALSE),"")</f>
        <v/>
      </c>
      <c r="H958" s="4"/>
      <c r="I958" s="4"/>
      <c r="J958" s="4"/>
    </row>
    <row r="959" spans="4:10" ht="18" x14ac:dyDescent="0.2">
      <c r="D959" s="4"/>
      <c r="E959" s="4"/>
      <c r="F959" s="4" t="str">
        <f>IFERROR(VLOOKUP(E959,الأصناف!F958:G2005,2,FALSE),"")</f>
        <v/>
      </c>
      <c r="G959" s="4" t="str">
        <f>IFERROR(VLOOKUP(E959,الأصناف!F957:K1257,3,FALSE),"")</f>
        <v/>
      </c>
      <c r="H959" s="4"/>
      <c r="I959" s="4"/>
      <c r="J959" s="4"/>
    </row>
    <row r="960" spans="4:10" ht="18" x14ac:dyDescent="0.2">
      <c r="D960" s="4"/>
      <c r="E960" s="4"/>
      <c r="F960" s="4" t="str">
        <f>IFERROR(VLOOKUP(E960,الأصناف!F959:G2006,2,FALSE),"")</f>
        <v/>
      </c>
      <c r="G960" s="4" t="str">
        <f>IFERROR(VLOOKUP(E960,الأصناف!F958:K1258,3,FALSE),"")</f>
        <v/>
      </c>
      <c r="H960" s="4"/>
      <c r="I960" s="4"/>
      <c r="J960" s="4"/>
    </row>
    <row r="961" spans="4:10" ht="18" x14ac:dyDescent="0.2">
      <c r="D961" s="4"/>
      <c r="E961" s="4"/>
      <c r="F961" s="4" t="str">
        <f>IFERROR(VLOOKUP(E961,الأصناف!F960:G2007,2,FALSE),"")</f>
        <v/>
      </c>
      <c r="G961" s="4" t="str">
        <f>IFERROR(VLOOKUP(E961,الأصناف!F959:K1259,3,FALSE),"")</f>
        <v/>
      </c>
      <c r="H961" s="4"/>
      <c r="I961" s="4"/>
      <c r="J961" s="4"/>
    </row>
    <row r="962" spans="4:10" ht="18" x14ac:dyDescent="0.2">
      <c r="D962" s="4"/>
      <c r="E962" s="4"/>
      <c r="F962" s="4" t="str">
        <f>IFERROR(VLOOKUP(E962,الأصناف!F961:G2008,2,FALSE),"")</f>
        <v/>
      </c>
      <c r="G962" s="4" t="str">
        <f>IFERROR(VLOOKUP(E962,الأصناف!F960:K1260,3,FALSE),"")</f>
        <v/>
      </c>
      <c r="H962" s="4"/>
      <c r="I962" s="4"/>
      <c r="J962" s="4"/>
    </row>
    <row r="963" spans="4:10" ht="18" x14ac:dyDescent="0.2">
      <c r="D963" s="4"/>
      <c r="E963" s="4"/>
      <c r="F963" s="4" t="str">
        <f>IFERROR(VLOOKUP(E963,الأصناف!F962:G2009,2,FALSE),"")</f>
        <v/>
      </c>
      <c r="G963" s="4" t="str">
        <f>IFERROR(VLOOKUP(E963,الأصناف!F961:K1261,3,FALSE),"")</f>
        <v/>
      </c>
      <c r="H963" s="4"/>
      <c r="I963" s="4"/>
      <c r="J963" s="4"/>
    </row>
    <row r="964" spans="4:10" ht="18" x14ac:dyDescent="0.2">
      <c r="D964" s="4"/>
      <c r="E964" s="4"/>
      <c r="F964" s="4" t="str">
        <f>IFERROR(VLOOKUP(E964,الأصناف!F963:G2010,2,FALSE),"")</f>
        <v/>
      </c>
      <c r="G964" s="4" t="str">
        <f>IFERROR(VLOOKUP(E964,الأصناف!F962:K1262,3,FALSE),"")</f>
        <v/>
      </c>
      <c r="H964" s="4"/>
      <c r="I964" s="4"/>
      <c r="J964" s="4"/>
    </row>
    <row r="965" spans="4:10" ht="18" x14ac:dyDescent="0.2">
      <c r="D965" s="4"/>
      <c r="E965" s="4"/>
      <c r="F965" s="4" t="str">
        <f>IFERROR(VLOOKUP(E965,الأصناف!F964:G2011,2,FALSE),"")</f>
        <v/>
      </c>
      <c r="G965" s="4" t="str">
        <f>IFERROR(VLOOKUP(E965,الأصناف!F963:K1263,3,FALSE),"")</f>
        <v/>
      </c>
      <c r="H965" s="4"/>
      <c r="I965" s="4"/>
      <c r="J965" s="4"/>
    </row>
    <row r="966" spans="4:10" ht="18" x14ac:dyDescent="0.2">
      <c r="D966" s="4"/>
      <c r="E966" s="4"/>
      <c r="F966" s="4" t="str">
        <f>IFERROR(VLOOKUP(E966,الأصناف!F965:G2012,2,FALSE),"")</f>
        <v/>
      </c>
      <c r="G966" s="4" t="str">
        <f>IFERROR(VLOOKUP(E966,الأصناف!F964:K1264,3,FALSE),"")</f>
        <v/>
      </c>
      <c r="H966" s="4"/>
      <c r="I966" s="4"/>
      <c r="J966" s="4"/>
    </row>
    <row r="967" spans="4:10" ht="18" x14ac:dyDescent="0.2">
      <c r="D967" s="4"/>
      <c r="E967" s="4"/>
      <c r="F967" s="4" t="str">
        <f>IFERROR(VLOOKUP(E967,الأصناف!F966:G2013,2,FALSE),"")</f>
        <v/>
      </c>
      <c r="G967" s="4" t="str">
        <f>IFERROR(VLOOKUP(E967,الأصناف!F965:K1265,3,FALSE),"")</f>
        <v/>
      </c>
      <c r="H967" s="4"/>
      <c r="I967" s="4"/>
      <c r="J967" s="4"/>
    </row>
    <row r="968" spans="4:10" ht="18" x14ac:dyDescent="0.2">
      <c r="D968" s="4"/>
      <c r="E968" s="4"/>
      <c r="F968" s="4" t="str">
        <f>IFERROR(VLOOKUP(E968,الأصناف!F967:G2014,2,FALSE),"")</f>
        <v/>
      </c>
      <c r="G968" s="4" t="str">
        <f>IFERROR(VLOOKUP(E968,الأصناف!F966:K1266,3,FALSE),"")</f>
        <v/>
      </c>
      <c r="H968" s="4"/>
      <c r="I968" s="4"/>
      <c r="J968" s="4"/>
    </row>
    <row r="969" spans="4:10" ht="18" x14ac:dyDescent="0.2">
      <c r="D969" s="4"/>
      <c r="E969" s="4"/>
      <c r="F969" s="4" t="str">
        <f>IFERROR(VLOOKUP(E969,الأصناف!F968:G2015,2,FALSE),"")</f>
        <v/>
      </c>
      <c r="G969" s="4" t="str">
        <f>IFERROR(VLOOKUP(E969,الأصناف!F967:K1267,3,FALSE),"")</f>
        <v/>
      </c>
      <c r="H969" s="4"/>
      <c r="I969" s="4"/>
      <c r="J969" s="4"/>
    </row>
    <row r="970" spans="4:10" ht="18" x14ac:dyDescent="0.2">
      <c r="D970" s="4"/>
      <c r="E970" s="4"/>
      <c r="F970" s="4" t="str">
        <f>IFERROR(VLOOKUP(E970,الأصناف!F969:G2016,2,FALSE),"")</f>
        <v/>
      </c>
      <c r="G970" s="4" t="str">
        <f>IFERROR(VLOOKUP(E970,الأصناف!F968:K1268,3,FALSE),"")</f>
        <v/>
      </c>
      <c r="H970" s="4"/>
      <c r="I970" s="4"/>
      <c r="J970" s="4"/>
    </row>
    <row r="971" spans="4:10" ht="18" x14ac:dyDescent="0.2">
      <c r="D971" s="4"/>
      <c r="E971" s="4"/>
      <c r="F971" s="4" t="str">
        <f>IFERROR(VLOOKUP(E971,الأصناف!F970:G2017,2,FALSE),"")</f>
        <v/>
      </c>
      <c r="G971" s="4" t="str">
        <f>IFERROR(VLOOKUP(E971,الأصناف!F969:K1269,3,FALSE),"")</f>
        <v/>
      </c>
      <c r="H971" s="4"/>
      <c r="I971" s="4"/>
      <c r="J971" s="4"/>
    </row>
    <row r="972" spans="4:10" ht="18" x14ac:dyDescent="0.2">
      <c r="D972" s="4"/>
      <c r="E972" s="4"/>
      <c r="F972" s="4" t="str">
        <f>IFERROR(VLOOKUP(E972,الأصناف!F971:G2018,2,FALSE),"")</f>
        <v/>
      </c>
      <c r="G972" s="4" t="str">
        <f>IFERROR(VLOOKUP(E972,الأصناف!F970:K1270,3,FALSE),"")</f>
        <v/>
      </c>
      <c r="H972" s="4"/>
      <c r="I972" s="4"/>
      <c r="J972" s="4"/>
    </row>
    <row r="973" spans="4:10" ht="18" x14ac:dyDescent="0.2">
      <c r="D973" s="4"/>
      <c r="E973" s="4"/>
      <c r="F973" s="4" t="str">
        <f>IFERROR(VLOOKUP(E973,الأصناف!F972:G2019,2,FALSE),"")</f>
        <v/>
      </c>
      <c r="G973" s="4" t="str">
        <f>IFERROR(VLOOKUP(E973,الأصناف!F971:K1271,3,FALSE),"")</f>
        <v/>
      </c>
      <c r="H973" s="4"/>
      <c r="I973" s="4"/>
      <c r="J973" s="4"/>
    </row>
    <row r="974" spans="4:10" ht="18" x14ac:dyDescent="0.2">
      <c r="D974" s="4"/>
      <c r="E974" s="4"/>
      <c r="F974" s="4" t="str">
        <f>IFERROR(VLOOKUP(E974,الأصناف!F973:G2020,2,FALSE),"")</f>
        <v/>
      </c>
      <c r="G974" s="4" t="str">
        <f>IFERROR(VLOOKUP(E974,الأصناف!F972:K1272,3,FALSE),"")</f>
        <v/>
      </c>
      <c r="H974" s="4"/>
      <c r="I974" s="4"/>
      <c r="J974" s="4"/>
    </row>
    <row r="975" spans="4:10" ht="18" x14ac:dyDescent="0.2">
      <c r="D975" s="4"/>
      <c r="E975" s="4"/>
      <c r="F975" s="4" t="str">
        <f>IFERROR(VLOOKUP(E975,الأصناف!F974:G2021,2,FALSE),"")</f>
        <v/>
      </c>
      <c r="G975" s="4" t="str">
        <f>IFERROR(VLOOKUP(E975,الأصناف!F973:K1273,3,FALSE),"")</f>
        <v/>
      </c>
      <c r="H975" s="4"/>
      <c r="I975" s="4"/>
      <c r="J975" s="4"/>
    </row>
    <row r="976" spans="4:10" ht="18" x14ac:dyDescent="0.2">
      <c r="D976" s="4"/>
      <c r="E976" s="4"/>
      <c r="F976" s="4" t="str">
        <f>IFERROR(VLOOKUP(E976,الأصناف!F975:G2022,2,FALSE),"")</f>
        <v/>
      </c>
      <c r="G976" s="4" t="str">
        <f>IFERROR(VLOOKUP(E976,الأصناف!F974:K1274,3,FALSE),"")</f>
        <v/>
      </c>
      <c r="H976" s="4"/>
      <c r="I976" s="4"/>
      <c r="J976" s="4"/>
    </row>
    <row r="977" spans="4:10" ht="18" x14ac:dyDescent="0.2">
      <c r="D977" s="4"/>
      <c r="E977" s="4"/>
      <c r="F977" s="4" t="str">
        <f>IFERROR(VLOOKUP(E977,الأصناف!F976:G2023,2,FALSE),"")</f>
        <v/>
      </c>
      <c r="G977" s="4" t="str">
        <f>IFERROR(VLOOKUP(E977,الأصناف!F975:K1275,3,FALSE),"")</f>
        <v/>
      </c>
      <c r="H977" s="4"/>
      <c r="I977" s="4"/>
      <c r="J977" s="4"/>
    </row>
    <row r="978" spans="4:10" ht="18" x14ac:dyDescent="0.2">
      <c r="D978" s="4"/>
      <c r="E978" s="4"/>
      <c r="F978" s="4" t="str">
        <f>IFERROR(VLOOKUP(E978,الأصناف!F977:G2024,2,FALSE),"")</f>
        <v/>
      </c>
      <c r="G978" s="4" t="str">
        <f>IFERROR(VLOOKUP(E978,الأصناف!F976:K1276,3,FALSE),"")</f>
        <v/>
      </c>
      <c r="H978" s="4"/>
      <c r="I978" s="4"/>
      <c r="J978" s="4"/>
    </row>
    <row r="979" spans="4:10" ht="18" x14ac:dyDescent="0.2">
      <c r="D979" s="4"/>
      <c r="E979" s="4"/>
      <c r="F979" s="4" t="str">
        <f>IFERROR(VLOOKUP(E979,الأصناف!F978:G2025,2,FALSE),"")</f>
        <v/>
      </c>
      <c r="G979" s="4" t="str">
        <f>IFERROR(VLOOKUP(E979,الأصناف!F977:K1277,3,FALSE),"")</f>
        <v/>
      </c>
      <c r="H979" s="4"/>
      <c r="I979" s="4"/>
      <c r="J979" s="4"/>
    </row>
    <row r="980" spans="4:10" ht="18" x14ac:dyDescent="0.2">
      <c r="D980" s="4"/>
      <c r="E980" s="4"/>
      <c r="F980" s="4" t="str">
        <f>IFERROR(VLOOKUP(E980,الأصناف!F979:G2026,2,FALSE),"")</f>
        <v/>
      </c>
      <c r="G980" s="4" t="str">
        <f>IFERROR(VLOOKUP(E980,الأصناف!F978:K1278,3,FALSE),"")</f>
        <v/>
      </c>
      <c r="H980" s="4"/>
      <c r="I980" s="4"/>
      <c r="J980" s="4"/>
    </row>
    <row r="981" spans="4:10" ht="18" x14ac:dyDescent="0.2">
      <c r="D981" s="4"/>
      <c r="E981" s="4"/>
      <c r="F981" s="4" t="str">
        <f>IFERROR(VLOOKUP(E981,الأصناف!F980:G2027,2,FALSE),"")</f>
        <v/>
      </c>
      <c r="G981" s="4" t="str">
        <f>IFERROR(VLOOKUP(E981,الأصناف!F979:K1279,3,FALSE),"")</f>
        <v/>
      </c>
      <c r="H981" s="4"/>
      <c r="I981" s="4"/>
      <c r="J981" s="4"/>
    </row>
    <row r="982" spans="4:10" ht="18" x14ac:dyDescent="0.2">
      <c r="D982" s="4"/>
      <c r="E982" s="4"/>
      <c r="F982" s="4" t="str">
        <f>IFERROR(VLOOKUP(E982,الأصناف!F981:G2028,2,FALSE),"")</f>
        <v/>
      </c>
      <c r="G982" s="4" t="str">
        <f>IFERROR(VLOOKUP(E982,الأصناف!F980:K1280,3,FALSE),"")</f>
        <v/>
      </c>
      <c r="H982" s="4"/>
      <c r="I982" s="4"/>
      <c r="J982" s="4"/>
    </row>
    <row r="983" spans="4:10" ht="18" x14ac:dyDescent="0.2">
      <c r="D983" s="4"/>
      <c r="E983" s="4"/>
      <c r="F983" s="4" t="str">
        <f>IFERROR(VLOOKUP(E983,الأصناف!F982:G2029,2,FALSE),"")</f>
        <v/>
      </c>
      <c r="G983" s="4" t="str">
        <f>IFERROR(VLOOKUP(E983,الأصناف!F981:K1281,3,FALSE),"")</f>
        <v/>
      </c>
      <c r="H983" s="4"/>
      <c r="I983" s="4"/>
      <c r="J983" s="4"/>
    </row>
    <row r="984" spans="4:10" ht="18" x14ac:dyDescent="0.2">
      <c r="D984" s="4"/>
      <c r="E984" s="4"/>
      <c r="F984" s="4" t="str">
        <f>IFERROR(VLOOKUP(E984,الأصناف!F983:G2030,2,FALSE),"")</f>
        <v/>
      </c>
      <c r="G984" s="4" t="str">
        <f>IFERROR(VLOOKUP(E984,الأصناف!F982:K1282,3,FALSE),"")</f>
        <v/>
      </c>
      <c r="H984" s="4"/>
      <c r="I984" s="4"/>
      <c r="J984" s="4"/>
    </row>
    <row r="985" spans="4:10" ht="18" x14ac:dyDescent="0.2">
      <c r="D985" s="4"/>
      <c r="E985" s="4"/>
      <c r="F985" s="4" t="str">
        <f>IFERROR(VLOOKUP(E985,الأصناف!F984:G2031,2,FALSE),"")</f>
        <v/>
      </c>
      <c r="G985" s="4" t="str">
        <f>IFERROR(VLOOKUP(E985,الأصناف!F983:K1283,3,FALSE),"")</f>
        <v/>
      </c>
      <c r="H985" s="4"/>
      <c r="I985" s="4"/>
      <c r="J985" s="4"/>
    </row>
    <row r="986" spans="4:10" ht="18" x14ac:dyDescent="0.2">
      <c r="D986" s="4"/>
      <c r="E986" s="4"/>
      <c r="F986" s="4" t="str">
        <f>IFERROR(VLOOKUP(E986,الأصناف!F985:G2032,2,FALSE),"")</f>
        <v/>
      </c>
      <c r="G986" s="4" t="str">
        <f>IFERROR(VLOOKUP(E986,الأصناف!F984:K1284,3,FALSE),"")</f>
        <v/>
      </c>
      <c r="H986" s="4"/>
      <c r="I986" s="4"/>
      <c r="J986" s="4"/>
    </row>
    <row r="987" spans="4:10" ht="18" x14ac:dyDescent="0.2">
      <c r="D987" s="4"/>
      <c r="E987" s="4"/>
      <c r="F987" s="4" t="str">
        <f>IFERROR(VLOOKUP(E987,الأصناف!F986:G2033,2,FALSE),"")</f>
        <v/>
      </c>
      <c r="G987" s="4" t="str">
        <f>IFERROR(VLOOKUP(E987,الأصناف!F985:K1285,3,FALSE),"")</f>
        <v/>
      </c>
      <c r="H987" s="4"/>
      <c r="I987" s="4"/>
      <c r="J987" s="4"/>
    </row>
    <row r="988" spans="4:10" ht="18" x14ac:dyDescent="0.2">
      <c r="D988" s="4"/>
      <c r="E988" s="4"/>
      <c r="F988" s="4" t="str">
        <f>IFERROR(VLOOKUP(E988,الأصناف!F987:G2034,2,FALSE),"")</f>
        <v/>
      </c>
      <c r="G988" s="4" t="str">
        <f>IFERROR(VLOOKUP(E988,الأصناف!F986:K1286,3,FALSE),"")</f>
        <v/>
      </c>
      <c r="H988" s="4"/>
      <c r="I988" s="4"/>
      <c r="J988" s="4"/>
    </row>
    <row r="989" spans="4:10" ht="18" x14ac:dyDescent="0.2">
      <c r="D989" s="4"/>
      <c r="E989" s="4"/>
      <c r="F989" s="4" t="str">
        <f>IFERROR(VLOOKUP(E989,الأصناف!F988:G2035,2,FALSE),"")</f>
        <v/>
      </c>
      <c r="G989" s="4" t="str">
        <f>IFERROR(VLOOKUP(E989,الأصناف!F987:K1287,3,FALSE),"")</f>
        <v/>
      </c>
      <c r="H989" s="4"/>
      <c r="I989" s="4"/>
      <c r="J989" s="4"/>
    </row>
    <row r="990" spans="4:10" ht="18" x14ac:dyDescent="0.2">
      <c r="D990" s="4"/>
      <c r="E990" s="4"/>
      <c r="F990" s="4" t="str">
        <f>IFERROR(VLOOKUP(E990,الأصناف!F989:G2036,2,FALSE),"")</f>
        <v/>
      </c>
      <c r="G990" s="4" t="str">
        <f>IFERROR(VLOOKUP(E990,الأصناف!F988:K1288,3,FALSE),"")</f>
        <v/>
      </c>
      <c r="H990" s="4"/>
      <c r="I990" s="4"/>
      <c r="J990" s="4"/>
    </row>
    <row r="991" spans="4:10" ht="18" x14ac:dyDescent="0.2">
      <c r="D991" s="4"/>
      <c r="E991" s="4"/>
      <c r="F991" s="4" t="str">
        <f>IFERROR(VLOOKUP(E991,الأصناف!F990:G2037,2,FALSE),"")</f>
        <v/>
      </c>
      <c r="G991" s="4" t="str">
        <f>IFERROR(VLOOKUP(E991,الأصناف!F989:K1289,3,FALSE),"")</f>
        <v/>
      </c>
      <c r="H991" s="4"/>
      <c r="I991" s="4"/>
      <c r="J991" s="4"/>
    </row>
    <row r="992" spans="4:10" ht="18" x14ac:dyDescent="0.2">
      <c r="D992" s="4"/>
      <c r="E992" s="4"/>
      <c r="F992" s="4" t="str">
        <f>IFERROR(VLOOKUP(E992,الأصناف!F991:G2038,2,FALSE),"")</f>
        <v/>
      </c>
      <c r="G992" s="4" t="str">
        <f>IFERROR(VLOOKUP(E992,الأصناف!F990:K1290,3,FALSE),"")</f>
        <v/>
      </c>
      <c r="H992" s="4"/>
      <c r="I992" s="4"/>
      <c r="J992" s="4"/>
    </row>
    <row r="993" spans="4:10" ht="18" x14ac:dyDescent="0.2">
      <c r="D993" s="4"/>
      <c r="E993" s="4"/>
      <c r="F993" s="4" t="str">
        <f>IFERROR(VLOOKUP(E993,الأصناف!F992:G2039,2,FALSE),"")</f>
        <v/>
      </c>
      <c r="G993" s="4" t="str">
        <f>IFERROR(VLOOKUP(E993,الأصناف!F991:K1291,3,FALSE),"")</f>
        <v/>
      </c>
      <c r="H993" s="4"/>
      <c r="I993" s="4"/>
      <c r="J993" s="4"/>
    </row>
    <row r="994" spans="4:10" ht="18" x14ac:dyDescent="0.2">
      <c r="D994" s="4"/>
      <c r="E994" s="4"/>
      <c r="F994" s="4" t="str">
        <f>IFERROR(VLOOKUP(E994,الأصناف!F993:G2040,2,FALSE),"")</f>
        <v/>
      </c>
      <c r="G994" s="4" t="str">
        <f>IFERROR(VLOOKUP(E994,الأصناف!F992:K1292,3,FALSE),"")</f>
        <v/>
      </c>
      <c r="H994" s="4"/>
      <c r="I994" s="4"/>
      <c r="J994" s="4"/>
    </row>
    <row r="995" spans="4:10" ht="18" x14ac:dyDescent="0.2">
      <c r="D995" s="4"/>
      <c r="E995" s="4"/>
      <c r="F995" s="4" t="str">
        <f>IFERROR(VLOOKUP(E995,الأصناف!F994:G2041,2,FALSE),"")</f>
        <v/>
      </c>
      <c r="G995" s="4" t="str">
        <f>IFERROR(VLOOKUP(E995,الأصناف!F993:K1293,3,FALSE),"")</f>
        <v/>
      </c>
      <c r="H995" s="4"/>
      <c r="I995" s="4"/>
      <c r="J995" s="4"/>
    </row>
    <row r="996" spans="4:10" ht="18" x14ac:dyDescent="0.2">
      <c r="D996" s="4"/>
      <c r="E996" s="4"/>
      <c r="F996" s="4" t="str">
        <f>IFERROR(VLOOKUP(E996,الأصناف!F995:G2042,2,FALSE),"")</f>
        <v/>
      </c>
      <c r="G996" s="4" t="str">
        <f>IFERROR(VLOOKUP(E996,الأصناف!F994:K1294,3,FALSE),"")</f>
        <v/>
      </c>
      <c r="H996" s="4"/>
      <c r="I996" s="4"/>
      <c r="J996" s="4"/>
    </row>
    <row r="997" spans="4:10" ht="18" x14ac:dyDescent="0.2">
      <c r="D997" s="4"/>
      <c r="E997" s="4"/>
      <c r="F997" s="4" t="str">
        <f>IFERROR(VLOOKUP(E997,الأصناف!F996:G2043,2,FALSE),"")</f>
        <v/>
      </c>
      <c r="G997" s="4" t="str">
        <f>IFERROR(VLOOKUP(E997,الأصناف!F995:K1295,3,FALSE),"")</f>
        <v/>
      </c>
      <c r="H997" s="4"/>
      <c r="I997" s="4"/>
      <c r="J997" s="4"/>
    </row>
    <row r="998" spans="4:10" ht="18" x14ac:dyDescent="0.2">
      <c r="D998" s="4"/>
      <c r="E998" s="4"/>
      <c r="F998" s="4" t="str">
        <f>IFERROR(VLOOKUP(E998,الأصناف!F997:G2044,2,FALSE),"")</f>
        <v/>
      </c>
      <c r="G998" s="4" t="str">
        <f>IFERROR(VLOOKUP(E998,الأصناف!F996:K1296,3,FALSE),"")</f>
        <v/>
      </c>
      <c r="H998" s="4"/>
      <c r="I998" s="4"/>
      <c r="J998" s="4"/>
    </row>
    <row r="999" spans="4:10" ht="18" x14ac:dyDescent="0.2">
      <c r="D999" s="4"/>
      <c r="E999" s="4"/>
      <c r="F999" s="4" t="str">
        <f>IFERROR(VLOOKUP(E999,الأصناف!F998:G2045,2,FALSE),"")</f>
        <v/>
      </c>
      <c r="G999" s="4" t="str">
        <f>IFERROR(VLOOKUP(E999,الأصناف!F997:K1297,3,FALSE),"")</f>
        <v/>
      </c>
      <c r="H999" s="4"/>
      <c r="I999" s="4"/>
      <c r="J999" s="4"/>
    </row>
    <row r="1000" spans="4:10" ht="18" x14ac:dyDescent="0.2">
      <c r="D1000" s="4"/>
      <c r="E1000" s="4"/>
      <c r="F1000" s="4" t="str">
        <f>IFERROR(VLOOKUP(E1000,الأصناف!F999:G2046,2,FALSE),"")</f>
        <v/>
      </c>
      <c r="G1000" s="4" t="str">
        <f>IFERROR(VLOOKUP(E1000,الأصناف!F998:K1298,3,FALSE),"")</f>
        <v/>
      </c>
      <c r="H1000" s="4"/>
      <c r="I1000" s="4"/>
      <c r="J1000" s="4"/>
    </row>
    <row r="1001" spans="4:10" ht="18" x14ac:dyDescent="0.2">
      <c r="D1001" s="4"/>
      <c r="E1001" s="4"/>
      <c r="F1001" s="4" t="str">
        <f>IFERROR(VLOOKUP(E1001,الأصناف!F1000:G2047,2,FALSE),"")</f>
        <v/>
      </c>
      <c r="G1001" s="4" t="str">
        <f>IFERROR(VLOOKUP(E1001,الأصناف!F999:K1299,3,FALSE),"")</f>
        <v/>
      </c>
      <c r="H1001" s="4"/>
      <c r="I1001" s="4"/>
      <c r="J1001" s="4"/>
    </row>
    <row r="1002" spans="4:10" ht="18" x14ac:dyDescent="0.2">
      <c r="D1002" s="4"/>
      <c r="E1002" s="4"/>
      <c r="F1002" s="4" t="str">
        <f>IFERROR(VLOOKUP(E1002,الأصناف!F1001:G2048,2,FALSE),"")</f>
        <v/>
      </c>
      <c r="G1002" s="4" t="str">
        <f>IFERROR(VLOOKUP(E1002,الأصناف!F1000:K1300,3,FALSE),"")</f>
        <v/>
      </c>
      <c r="H1002" s="4"/>
      <c r="I1002" s="4"/>
      <c r="J1002" s="4"/>
    </row>
    <row r="1003" spans="4:10" ht="18" x14ac:dyDescent="0.2">
      <c r="D1003" s="4"/>
      <c r="E1003" s="4"/>
      <c r="F1003" s="4" t="str">
        <f>IFERROR(VLOOKUP(E1003,الأصناف!F1002:G2049,2,FALSE),"")</f>
        <v/>
      </c>
      <c r="G1003" s="4" t="str">
        <f>IFERROR(VLOOKUP(E1003,الأصناف!F1001:K1301,3,FALSE),"")</f>
        <v/>
      </c>
      <c r="H1003" s="4"/>
      <c r="I1003" s="4"/>
      <c r="J1003" s="4"/>
    </row>
    <row r="1004" spans="4:10" ht="18" x14ac:dyDescent="0.2">
      <c r="D1004" s="4"/>
      <c r="E1004" s="4"/>
      <c r="F1004" s="4" t="str">
        <f>IFERROR(VLOOKUP(E1004,الأصناف!F1003:G2050,2,FALSE),"")</f>
        <v/>
      </c>
      <c r="G1004" s="4" t="str">
        <f>IFERROR(VLOOKUP(E1004,الأصناف!F1002:K1302,3,FALSE),"")</f>
        <v/>
      </c>
      <c r="H1004" s="4"/>
      <c r="I1004" s="4"/>
      <c r="J1004" s="4"/>
    </row>
    <row r="1005" spans="4:10" ht="18" x14ac:dyDescent="0.2">
      <c r="D1005" s="4"/>
      <c r="E1005" s="4"/>
      <c r="F1005" s="4" t="str">
        <f>IFERROR(VLOOKUP(E1005,الأصناف!F1004:G2051,2,FALSE),"")</f>
        <v/>
      </c>
      <c r="G1005" s="4" t="str">
        <f>IFERROR(VLOOKUP(E1005,الأصناف!F1003:K1303,3,FALSE),"")</f>
        <v/>
      </c>
      <c r="H1005" s="4"/>
      <c r="I1005" s="4"/>
      <c r="J1005" s="4"/>
    </row>
    <row r="1006" spans="4:10" ht="18" x14ac:dyDescent="0.2">
      <c r="D1006" s="4"/>
      <c r="E1006" s="4"/>
      <c r="F1006" s="4" t="str">
        <f>IFERROR(VLOOKUP(E1006,الأصناف!F1005:G2052,2,FALSE),"")</f>
        <v/>
      </c>
      <c r="G1006" s="4" t="str">
        <f>IFERROR(VLOOKUP(E1006,الأصناف!F1004:K1304,3,FALSE),"")</f>
        <v/>
      </c>
      <c r="H1006" s="4"/>
      <c r="I1006" s="4"/>
      <c r="J1006" s="4"/>
    </row>
  </sheetData>
  <dataValidations count="1">
    <dataValidation type="list" allowBlank="1" showInputMessage="1" showErrorMessage="1" sqref="H8:H327">
      <formula1>$L$8:$L$9</formula1>
    </dataValidation>
  </dataValidations>
  <pageMargins left="0.7" right="0.7" top="0.75" bottom="0.75" header="0.3" footer="0.3"/>
  <drawing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L1006"/>
  <sheetViews>
    <sheetView showGridLines="0" showRowColHeaders="0" rightToLeft="1" workbookViewId="0"/>
  </sheetViews>
  <sheetFormatPr defaultRowHeight="14.25" x14ac:dyDescent="0.2"/>
  <cols>
    <col min="1" max="1" width="5.875" customWidth="1"/>
    <col min="2" max="3" width="0" hidden="1" customWidth="1"/>
    <col min="4" max="5" width="15.5" customWidth="1"/>
    <col min="6" max="6" width="17.75" customWidth="1"/>
    <col min="7" max="7" width="13.25" customWidth="1"/>
    <col min="8" max="8" width="11.875" customWidth="1"/>
    <col min="9" max="9" width="15.5" customWidth="1"/>
    <col min="10" max="10" width="12.5" customWidth="1"/>
    <col min="11" max="11" width="12.875" customWidth="1"/>
    <col min="12" max="12" width="14.375" customWidth="1"/>
  </cols>
  <sheetData>
    <row r="7" spans="4:12" ht="18" x14ac:dyDescent="0.25">
      <c r="D7" s="3" t="s">
        <v>0</v>
      </c>
      <c r="E7" s="3" t="s">
        <v>1</v>
      </c>
      <c r="F7" s="3" t="s">
        <v>2</v>
      </c>
      <c r="G7" s="3" t="s">
        <v>3</v>
      </c>
      <c r="H7" s="3" t="s">
        <v>15</v>
      </c>
      <c r="I7" s="3" t="s">
        <v>16</v>
      </c>
      <c r="J7" s="3" t="s">
        <v>17</v>
      </c>
      <c r="K7" s="6" t="s">
        <v>18</v>
      </c>
      <c r="L7" s="6" t="s">
        <v>14</v>
      </c>
    </row>
    <row r="8" spans="4:12" ht="18" x14ac:dyDescent="0.25">
      <c r="D8" s="4"/>
      <c r="E8" s="4">
        <v>1</v>
      </c>
      <c r="F8" s="4" t="str">
        <f>IFERROR(VLOOKUP(E8,الأصناف!F7:G1054,2,FALSE),"")</f>
        <v>مسحب للشوي</v>
      </c>
      <c r="G8" s="4" t="str">
        <f>IFERROR(VLOOKUP(E8,الأصناف!F6:K306,3,FALSE),"")</f>
        <v>كيلو</v>
      </c>
      <c r="H8" s="4" t="str">
        <f>IFERROR(VLOOKUP([1]e8لأصناف!F6:K306,4,FALSE),"")</f>
        <v/>
      </c>
      <c r="I8" s="4">
        <f>SUMIF('ادخال بيانات'!$E$8:$E$1006,$D$8,'ادخال بيانات'!I8:I1006)</f>
        <v>0</v>
      </c>
      <c r="J8" s="4"/>
      <c r="K8" s="5" t="e">
        <f>H8+I8-J8</f>
        <v>#VALUE!</v>
      </c>
      <c r="L8" s="5"/>
    </row>
    <row r="9" spans="4:12" ht="18" x14ac:dyDescent="0.25">
      <c r="D9" s="4"/>
      <c r="E9" s="4">
        <v>2</v>
      </c>
      <c r="F9" s="4" t="str">
        <f>IFERROR(VLOOKUP(E9,الأصناف!F8:G1055,2,FALSE),"")</f>
        <v>صدر مسحب</v>
      </c>
      <c r="G9" s="4" t="str">
        <f>IFERROR(VLOOKUP(E9,الأصناف!F7:K307,3,FALSE),"")</f>
        <v>كيلو</v>
      </c>
      <c r="H9" s="4" t="str">
        <f>IFERROR(VLOOKUP(D9,الأصناف!F7:K307,4,FALSE),"")</f>
        <v/>
      </c>
      <c r="I9" s="4">
        <f>SUMIF('ادخال بيانات'!$E$8:$E$1006,$D$8,'ادخال بيانات'!I9:I1007)</f>
        <v>0</v>
      </c>
      <c r="J9" s="4"/>
      <c r="K9" s="5"/>
      <c r="L9" s="5"/>
    </row>
    <row r="10" spans="4:12" ht="18" x14ac:dyDescent="0.25">
      <c r="D10" s="4"/>
      <c r="E10" s="4">
        <v>3</v>
      </c>
      <c r="F10" s="4" t="str">
        <f>IFERROR(VLOOKUP(E10,الأصناف!F9:G1056,2,FALSE),"")</f>
        <v>دجاج مقطع</v>
      </c>
      <c r="G10" s="4" t="str">
        <f>IFERROR(VLOOKUP(E10,الأصناف!F8:K308,3,FALSE),"")</f>
        <v>كيلو</v>
      </c>
      <c r="H10" s="4" t="str">
        <f>IFERROR(VLOOKUP(D10,الأصناف!F8:K308,4,FALSE),"")</f>
        <v/>
      </c>
      <c r="I10" s="4">
        <f>SUMIF('ادخال بيانات'!$E$8:$E$1006,$D$8,'ادخال بيانات'!I10:I1008)</f>
        <v>0</v>
      </c>
      <c r="J10" s="4"/>
      <c r="K10" s="5"/>
      <c r="L10" s="5"/>
    </row>
    <row r="11" spans="4:12" ht="18" x14ac:dyDescent="0.25">
      <c r="D11" s="4"/>
      <c r="E11" s="4">
        <v>4</v>
      </c>
      <c r="F11" s="4" t="str">
        <f>IFERROR(VLOOKUP(E11,الأصناف!F10:G1057,2,FALSE),"")</f>
        <v>فخاد مسحب</v>
      </c>
      <c r="G11" s="4" t="str">
        <f>IFERROR(VLOOKUP(E11,الأصناف!F9:K309,3,FALSE),"")</f>
        <v>كيلو</v>
      </c>
      <c r="H11" s="4" t="str">
        <f>IFERROR(VLOOKUP(D11,الأصناف!F9:K309,4,FALSE),"")</f>
        <v/>
      </c>
      <c r="I11" s="4">
        <f>SUMIF('ادخال بيانات'!$E$8:$E$1006,$D$8,'ادخال بيانات'!I11:I1009)</f>
        <v>0</v>
      </c>
      <c r="J11" s="4"/>
      <c r="K11" s="5"/>
      <c r="L11" s="5"/>
    </row>
    <row r="12" spans="4:12" ht="18" x14ac:dyDescent="0.25">
      <c r="D12" s="4"/>
      <c r="E12" s="4">
        <v>5</v>
      </c>
      <c r="F12" s="4" t="str">
        <f>IFERROR(VLOOKUP(E12,الأصناف!F11:G1058,2,FALSE),"")</f>
        <v>موزات عجل</v>
      </c>
      <c r="G12" s="4" t="str">
        <f>IFERROR(VLOOKUP(E12,الأصناف!F10:K310,3,FALSE),"")</f>
        <v>كيلو</v>
      </c>
      <c r="H12" s="4" t="str">
        <f>IFERROR(VLOOKUP(D12,الأصناف!F10:K310,4,FALSE),"")</f>
        <v/>
      </c>
      <c r="I12" s="4">
        <f>SUMIF('ادخال بيانات'!$E$8:$E$1006,$D$8,'ادخال بيانات'!I12:I1010)</f>
        <v>0</v>
      </c>
      <c r="J12" s="4"/>
      <c r="K12" s="5"/>
      <c r="L12" s="5"/>
    </row>
    <row r="13" spans="4:12" ht="18" x14ac:dyDescent="0.25">
      <c r="D13" s="4"/>
      <c r="E13" s="4">
        <v>6</v>
      </c>
      <c r="F13" s="4" t="str">
        <f>IFERROR(VLOOKUP(E13,الأصناف!F12:G1059,2,FALSE),"")</f>
        <v>موزات خاروف</v>
      </c>
      <c r="G13" s="4" t="str">
        <f>IFERROR(VLOOKUP(E13,الأصناف!F11:K311,3,FALSE),"")</f>
        <v>كيلو</v>
      </c>
      <c r="H13" s="4" t="str">
        <f>IFERROR(VLOOKUP(D13,الأصناف!F11:K311,4,FALSE),"")</f>
        <v/>
      </c>
      <c r="I13" s="4">
        <f>SUMIF('ادخال بيانات'!$E$8:$E$1006,$D$8,'ادخال بيانات'!I13:I1011)</f>
        <v>0</v>
      </c>
      <c r="J13" s="4"/>
      <c r="K13" s="5"/>
      <c r="L13" s="5"/>
    </row>
    <row r="14" spans="4:12" ht="18" x14ac:dyDescent="0.25">
      <c r="D14" s="4"/>
      <c r="E14" s="4">
        <v>7</v>
      </c>
      <c r="F14" s="4" t="str">
        <f>IFERROR(VLOOKUP(E14,الأصناف!F13:G1060,2,FALSE),"")</f>
        <v>قص خاروف</v>
      </c>
      <c r="G14" s="4" t="str">
        <f>IFERROR(VLOOKUP(E14,الأصناف!F12:K312,3,FALSE),"")</f>
        <v>كيلو</v>
      </c>
      <c r="H14" s="4" t="str">
        <f>IFERROR(VLOOKUP(D14,الأصناف!F12:K312,4,FALSE),"")</f>
        <v/>
      </c>
      <c r="I14" s="4">
        <f>SUMIF('ادخال بيانات'!$E$8:$E$1006,$D$8,'ادخال بيانات'!I14:I1012)</f>
        <v>0</v>
      </c>
      <c r="J14" s="4"/>
      <c r="K14" s="5"/>
      <c r="L14" s="5"/>
    </row>
    <row r="15" spans="4:12" ht="18" x14ac:dyDescent="0.25">
      <c r="D15" s="4"/>
      <c r="E15" s="4">
        <v>8</v>
      </c>
      <c r="F15" s="4" t="str">
        <f>IFERROR(VLOOKUP(E15,الأصناف!F14:G1061,2,FALSE),"")</f>
        <v>كفتة</v>
      </c>
      <c r="G15" s="4" t="str">
        <f>IFERROR(VLOOKUP(E15,الأصناف!F13:K313,3,FALSE),"")</f>
        <v>كيلو</v>
      </c>
      <c r="H15" s="4" t="str">
        <f>IFERROR(VLOOKUP(D15,الأصناف!F13:K313,4,FALSE),"")</f>
        <v/>
      </c>
      <c r="I15" s="4">
        <f>SUMIF('ادخال بيانات'!$E$8:$E$1006,$D$8,'ادخال بيانات'!I15:I1013)</f>
        <v>0</v>
      </c>
      <c r="J15" s="4"/>
      <c r="K15" s="5"/>
      <c r="L15" s="5"/>
    </row>
    <row r="16" spans="4:12" ht="18" x14ac:dyDescent="0.25">
      <c r="D16" s="4"/>
      <c r="E16" s="4">
        <v>9</v>
      </c>
      <c r="F16" s="4" t="str">
        <f>IFERROR(VLOOKUP(E16,الأصناف!F15:G1062,2,FALSE),"")</f>
        <v>فري</v>
      </c>
      <c r="G16" s="4" t="str">
        <f>IFERROR(VLOOKUP(E16,الأصناف!F14:K314,3,FALSE),"")</f>
        <v>كيلو</v>
      </c>
      <c r="H16" s="4" t="str">
        <f>IFERROR(VLOOKUP(D16,الأصناف!F14:K314,4,FALSE),"")</f>
        <v/>
      </c>
      <c r="I16" s="4">
        <f>SUMIF('ادخال بيانات'!$E$8:$E$1006,$D$8,'ادخال بيانات'!I16:I1014)</f>
        <v>0</v>
      </c>
      <c r="J16" s="4"/>
      <c r="K16" s="5"/>
      <c r="L16" s="5"/>
    </row>
    <row r="17" spans="4:12" ht="18" x14ac:dyDescent="0.25">
      <c r="D17" s="4"/>
      <c r="E17" s="4">
        <v>10</v>
      </c>
      <c r="F17" s="4" t="str">
        <f>IFERROR(VLOOKUP(E17,الأصناف!F16:G1063,2,FALSE),"")</f>
        <v>أرز</v>
      </c>
      <c r="G17" s="4" t="str">
        <f>IFERROR(VLOOKUP(E17,الأصناف!F15:K315,3,FALSE),"")</f>
        <v>كيلو</v>
      </c>
      <c r="H17" s="4" t="str">
        <f>IFERROR(VLOOKUP(D17,الأصناف!F15:K315,4,FALSE),"")</f>
        <v/>
      </c>
      <c r="I17" s="4">
        <f>SUMIF('ادخال بيانات'!$E$8:$E$1006,$D$8,'ادخال بيانات'!I17:I1015)</f>
        <v>0</v>
      </c>
      <c r="J17" s="4"/>
      <c r="K17" s="5"/>
      <c r="L17" s="5"/>
    </row>
    <row r="18" spans="4:12" ht="18" x14ac:dyDescent="0.25">
      <c r="D18" s="4"/>
      <c r="E18" s="4">
        <v>11</v>
      </c>
      <c r="F18" s="4" t="str">
        <f>IFERROR(VLOOKUP(E18,الأصناف!F17:G1064,2,FALSE),"")</f>
        <v>زيت</v>
      </c>
      <c r="G18" s="4" t="str">
        <f>IFERROR(VLOOKUP(E18,الأصناف!F16:K316,3,FALSE),"")</f>
        <v>حبة</v>
      </c>
      <c r="H18" s="4" t="str">
        <f>IFERROR(VLOOKUP(D18,الأصناف!F16:K316,4,FALSE),"")</f>
        <v/>
      </c>
      <c r="I18" s="4">
        <f>SUMIF('ادخال بيانات'!$E$8:$E$1006,$D$8,'ادخال بيانات'!I18:I1016)</f>
        <v>0</v>
      </c>
      <c r="J18" s="4"/>
      <c r="K18" s="5"/>
      <c r="L18" s="5"/>
    </row>
    <row r="19" spans="4:12" ht="18" x14ac:dyDescent="0.25">
      <c r="D19" s="4"/>
      <c r="E19" s="4">
        <v>12</v>
      </c>
      <c r="F19" s="4" t="str">
        <f>IFERROR(VLOOKUP(E19,الأصناف!F18:G1065,2,FALSE),"")</f>
        <v>خيار مخلل</v>
      </c>
      <c r="G19" s="4" t="str">
        <f>IFERROR(VLOOKUP(E19,الأصناف!F17:K317,3,FALSE),"")</f>
        <v>علبة</v>
      </c>
      <c r="H19" s="4" t="str">
        <f>IFERROR(VLOOKUP(D19,الأصناف!F17:K317,4,FALSE),"")</f>
        <v/>
      </c>
      <c r="I19" s="4">
        <f>SUMIF('ادخال بيانات'!$E$8:$E$1006,$D$8,'ادخال بيانات'!I19:I1017)</f>
        <v>0</v>
      </c>
      <c r="J19" s="4"/>
      <c r="K19" s="5"/>
      <c r="L19" s="5"/>
    </row>
    <row r="20" spans="4:12" ht="18" x14ac:dyDescent="0.25">
      <c r="D20" s="4"/>
      <c r="E20" s="4">
        <v>13</v>
      </c>
      <c r="F20" s="4" t="str">
        <f>IFERROR(VLOOKUP(E20,الأصناف!F19:G1066,2,FALSE),"")</f>
        <v>بندورة</v>
      </c>
      <c r="G20" s="4" t="str">
        <f>IFERROR(VLOOKUP(E20,الأصناف!F18:K318,3,FALSE),"")</f>
        <v>علبة</v>
      </c>
      <c r="H20" s="4" t="str">
        <f>IFERROR(VLOOKUP(D20,الأصناف!F18:K318,4,FALSE),"")</f>
        <v/>
      </c>
      <c r="I20" s="4">
        <f>SUMIF('ادخال بيانات'!$E$8:$E$1006,$D$8,'ادخال بيانات'!I20:I1018)</f>
        <v>0</v>
      </c>
      <c r="J20" s="4"/>
      <c r="K20" s="5"/>
      <c r="L20" s="5"/>
    </row>
    <row r="21" spans="4:12" ht="18" x14ac:dyDescent="0.25">
      <c r="D21" s="4"/>
      <c r="E21" s="4">
        <v>14</v>
      </c>
      <c r="F21" s="4" t="str">
        <f>IFERROR(VLOOKUP(E21,الأصناف!F20:G1067,2,FALSE),"")</f>
        <v>ماجي</v>
      </c>
      <c r="G21" s="4" t="str">
        <f>IFERROR(VLOOKUP(E21,الأصناف!F19:K319,3,FALSE),"")</f>
        <v>كيس</v>
      </c>
      <c r="H21" s="4" t="str">
        <f>IFERROR(VLOOKUP(D21,الأصناف!F19:K319,4,FALSE),"")</f>
        <v/>
      </c>
      <c r="I21" s="4">
        <f>SUMIF('ادخال بيانات'!$E$8:$E$1006,$D$8,'ادخال بيانات'!I21:I1019)</f>
        <v>0</v>
      </c>
      <c r="J21" s="4"/>
      <c r="K21" s="5"/>
      <c r="L21" s="5"/>
    </row>
    <row r="22" spans="4:12" ht="18" x14ac:dyDescent="0.25">
      <c r="D22" s="4"/>
      <c r="E22" s="4">
        <v>15</v>
      </c>
      <c r="F22" s="4" t="str">
        <f>IFERROR(VLOOKUP(E22,الأصناف!F21:G1068,2,FALSE),"")</f>
        <v>مارجرين</v>
      </c>
      <c r="G22" s="4" t="str">
        <f>IFERROR(VLOOKUP(E22,الأصناف!F20:K320,3,FALSE),"")</f>
        <v>حبة</v>
      </c>
      <c r="H22" s="4" t="str">
        <f>IFERROR(VLOOKUP(D22,الأصناف!F20:K320,4,FALSE),"")</f>
        <v/>
      </c>
      <c r="I22" s="4">
        <f>SUMIF('ادخال بيانات'!$E$8:$E$1006,$D$8,'ادخال بيانات'!I22:I1020)</f>
        <v>0</v>
      </c>
      <c r="J22" s="4"/>
      <c r="K22" s="5"/>
      <c r="L22" s="5"/>
    </row>
    <row r="23" spans="4:12" ht="18" x14ac:dyDescent="0.25">
      <c r="D23" s="4"/>
      <c r="E23" s="4">
        <v>16</v>
      </c>
      <c r="F23" s="4" t="str">
        <f>IFERROR(VLOOKUP(E23,الأصناف!F22:G1069,2,FALSE),"")</f>
        <v>تورتيلا</v>
      </c>
      <c r="G23" s="4" t="str">
        <f>IFERROR(VLOOKUP(E23,الأصناف!F21:K321,3,FALSE),"")</f>
        <v>كرتونة</v>
      </c>
      <c r="H23" s="4" t="str">
        <f>IFERROR(VLOOKUP(D23,الأصناف!F21:K321,4,FALSE),"")</f>
        <v/>
      </c>
      <c r="I23" s="4">
        <f>SUMIF('ادخال بيانات'!$E$8:$E$1006,$D$8,'ادخال بيانات'!I23:I1021)</f>
        <v>0</v>
      </c>
      <c r="J23" s="4"/>
      <c r="K23" s="5"/>
      <c r="L23" s="5"/>
    </row>
    <row r="24" spans="4:12" ht="18" x14ac:dyDescent="0.25">
      <c r="D24" s="4"/>
      <c r="E24" s="4">
        <v>17</v>
      </c>
      <c r="F24" s="4" t="str">
        <f>IFERROR(VLOOKUP(E24,الأصناف!F23:G1070,2,FALSE),"")</f>
        <v>حامض</v>
      </c>
      <c r="G24" s="4" t="str">
        <f>IFERROR(VLOOKUP(E24,الأصناف!F22:K322,3,FALSE),"")</f>
        <v>حبة</v>
      </c>
      <c r="H24" s="4" t="str">
        <f>IFERROR(VLOOKUP(D24,الأصناف!F22:K322,4,FALSE),"")</f>
        <v/>
      </c>
      <c r="I24" s="4">
        <f>SUMIF('ادخال بيانات'!$E$8:$E$1006,$D$8,'ادخال بيانات'!I24:I1022)</f>
        <v>0</v>
      </c>
      <c r="J24" s="4"/>
      <c r="K24" s="5"/>
      <c r="L24" s="5"/>
    </row>
    <row r="25" spans="4:12" ht="18" x14ac:dyDescent="0.25">
      <c r="D25" s="4"/>
      <c r="E25" s="4">
        <v>18</v>
      </c>
      <c r="F25" s="4" t="str">
        <f>IFERROR(VLOOKUP(E25,الأصناف!F24:G1071,2,FALSE),"")</f>
        <v>ملح ليمون</v>
      </c>
      <c r="G25" s="4" t="str">
        <f>IFERROR(VLOOKUP(E25,الأصناف!F23:K323,3,FALSE),"")</f>
        <v>كيلو</v>
      </c>
      <c r="H25" s="4" t="str">
        <f>IFERROR(VLOOKUP(D25,الأصناف!F23:K323,4,FALSE),"")</f>
        <v/>
      </c>
      <c r="I25" s="4">
        <f>SUMIF('ادخال بيانات'!$E$8:$E$1006,$D$8,'ادخال بيانات'!I25:I1023)</f>
        <v>0</v>
      </c>
      <c r="J25" s="4"/>
      <c r="K25" s="5"/>
      <c r="L25" s="5"/>
    </row>
    <row r="26" spans="4:12" ht="18" x14ac:dyDescent="0.25">
      <c r="D26" s="4"/>
      <c r="E26" s="4">
        <v>19</v>
      </c>
      <c r="F26" s="4" t="str">
        <f>IFERROR(VLOOKUP(E26,الأصناف!F25:G1072,2,FALSE),"")</f>
        <v>ذرة</v>
      </c>
      <c r="G26" s="4" t="str">
        <f>IFERROR(VLOOKUP(E26,الأصناف!F24:K324,3,FALSE),"")</f>
        <v>علبة</v>
      </c>
      <c r="H26" s="4" t="str">
        <f>IFERROR(VLOOKUP(D26,الأصناف!F24:K324,4,FALSE),"")</f>
        <v/>
      </c>
      <c r="I26" s="4">
        <f>SUMIF('ادخال بيانات'!$E$8:$E$1006,$D$8,'ادخال بيانات'!I26:I1024)</f>
        <v>0</v>
      </c>
      <c r="J26" s="4"/>
      <c r="K26" s="5"/>
      <c r="L26" s="5"/>
    </row>
    <row r="27" spans="4:12" ht="18" x14ac:dyDescent="0.25">
      <c r="D27" s="4"/>
      <c r="E27" s="4">
        <v>20</v>
      </c>
      <c r="F27" s="4" t="str">
        <f>IFERROR(VLOOKUP(E27,الأصناف!F26:G1073,2,FALSE),"")</f>
        <v>سمنة</v>
      </c>
      <c r="G27" s="4" t="str">
        <f>IFERROR(VLOOKUP(E27,الأصناف!F25:K325,3,FALSE),"")</f>
        <v>علبة</v>
      </c>
      <c r="H27" s="4" t="str">
        <f>IFERROR(VLOOKUP(D27,الأصناف!F25:K325,4,FALSE),"")</f>
        <v/>
      </c>
      <c r="I27" s="4">
        <f>SUMIF('ادخال بيانات'!$E$8:$E$1006,$D$8,'ادخال بيانات'!I27:I1025)</f>
        <v>0</v>
      </c>
      <c r="J27" s="4"/>
      <c r="K27" s="5"/>
      <c r="L27" s="5"/>
    </row>
    <row r="28" spans="4:12" ht="18" x14ac:dyDescent="0.25">
      <c r="D28" s="4"/>
      <c r="E28" s="4">
        <v>21</v>
      </c>
      <c r="F28" s="4" t="str">
        <f>IFERROR(VLOOKUP(E28,الأصناف!F27:G1074,2,FALSE),"")</f>
        <v>كاتش أب</v>
      </c>
      <c r="G28" s="4" t="str">
        <f>IFERROR(VLOOKUP(E28,الأصناف!F26:K326,3,FALSE),"")</f>
        <v>علبة</v>
      </c>
      <c r="H28" s="4" t="str">
        <f>IFERROR(VLOOKUP(D28,الأصناف!F26:K326,4,FALSE),"")</f>
        <v/>
      </c>
      <c r="I28" s="4">
        <f>SUMIF('ادخال بيانات'!$E$8:$E$1006,$D$8,'ادخال بيانات'!I28:I1026)</f>
        <v>0</v>
      </c>
      <c r="J28" s="4"/>
      <c r="K28" s="5"/>
      <c r="L28" s="5"/>
    </row>
    <row r="29" spans="4:12" ht="18" x14ac:dyDescent="0.25">
      <c r="D29" s="4"/>
      <c r="E29" s="4">
        <v>22</v>
      </c>
      <c r="F29" s="4" t="str">
        <f>IFERROR(VLOOKUP(E29,الأصناف!F28:G1075,2,FALSE),"")</f>
        <v>زيتون</v>
      </c>
      <c r="G29" s="4" t="str">
        <f>IFERROR(VLOOKUP(E29,الأصناف!F27:K327,3,FALSE),"")</f>
        <v>علبة</v>
      </c>
      <c r="H29" s="4" t="str">
        <f>IFERROR(VLOOKUP(D29,الأصناف!F27:K327,4,FALSE),"")</f>
        <v/>
      </c>
      <c r="I29" s="4">
        <f>SUMIF('ادخال بيانات'!$E$8:$E$1006,$D$8,'ادخال بيانات'!I29:I1027)</f>
        <v>0</v>
      </c>
      <c r="J29" s="4"/>
      <c r="K29" s="5"/>
      <c r="L29" s="5"/>
    </row>
    <row r="30" spans="4:12" ht="18" x14ac:dyDescent="0.25">
      <c r="D30" s="4"/>
      <c r="E30" s="4">
        <v>23</v>
      </c>
      <c r="F30" s="4" t="str">
        <f>IFERROR(VLOOKUP(E30,الأصناف!F29:G1076,2,FALSE),"")</f>
        <v>مايونيز</v>
      </c>
      <c r="G30" s="4" t="str">
        <f>IFERROR(VLOOKUP(E30,الأصناف!F28:K328,3,FALSE),"")</f>
        <v>علبة</v>
      </c>
      <c r="H30" s="4" t="str">
        <f>IFERROR(VLOOKUP(D30,الأصناف!F28:K328,4,FALSE),"")</f>
        <v/>
      </c>
      <c r="I30" s="4">
        <f>SUMIF('ادخال بيانات'!$E$8:$E$1006,$D$8,'ادخال بيانات'!I30:I1028)</f>
        <v>0</v>
      </c>
      <c r="J30" s="4"/>
      <c r="K30" s="5"/>
      <c r="L30" s="5"/>
    </row>
    <row r="31" spans="4:12" ht="18" x14ac:dyDescent="0.25">
      <c r="D31" s="4"/>
      <c r="E31" s="4">
        <v>24</v>
      </c>
      <c r="F31" s="4" t="str">
        <f>IFERROR(VLOOKUP(E31,الأصناف!F30:G1077,2,FALSE),"")</f>
        <v>طحينية</v>
      </c>
      <c r="G31" s="4" t="str">
        <f>IFERROR(VLOOKUP(E31,الأصناف!F29:K329,3,FALSE),"")</f>
        <v>علبة</v>
      </c>
      <c r="H31" s="4" t="str">
        <f>IFERROR(VLOOKUP(D31,الأصناف!F29:K329,4,FALSE),"")</f>
        <v/>
      </c>
      <c r="I31" s="4">
        <f>SUMIF('ادخال بيانات'!$E$8:$E$1006,$D$8,'ادخال بيانات'!I31:I1029)</f>
        <v>0</v>
      </c>
      <c r="J31" s="4"/>
      <c r="K31" s="5"/>
      <c r="L31" s="5"/>
    </row>
    <row r="32" spans="4:12" ht="18" x14ac:dyDescent="0.25">
      <c r="D32" s="4"/>
      <c r="E32" s="4">
        <v>25</v>
      </c>
      <c r="F32" s="4" t="str">
        <f>IFERROR(VLOOKUP(E32,الأصناف!F31:G1078,2,FALSE),"")</f>
        <v>فلين مقطع</v>
      </c>
      <c r="G32" s="4" t="str">
        <f>IFERROR(VLOOKUP(E32,الأصناف!F30:K330,3,FALSE),"")</f>
        <v>شوال</v>
      </c>
      <c r="H32" s="4" t="str">
        <f>IFERROR(VLOOKUP(D32,الأصناف!F30:K330,4,FALSE),"")</f>
        <v/>
      </c>
      <c r="I32" s="4">
        <f>SUMIF('ادخال بيانات'!$E$8:$E$1006,$D$8,'ادخال بيانات'!I32:I1030)</f>
        <v>0</v>
      </c>
      <c r="J32" s="4"/>
      <c r="K32" s="5"/>
      <c r="L32" s="5"/>
    </row>
    <row r="33" spans="4:12" ht="18" x14ac:dyDescent="0.25">
      <c r="D33" s="4"/>
      <c r="E33" s="4">
        <v>26</v>
      </c>
      <c r="F33" s="4" t="str">
        <f>IFERROR(VLOOKUP(E33,الأصناف!F32:G1079,2,FALSE),"")</f>
        <v>جاط وسط</v>
      </c>
      <c r="G33" s="4" t="str">
        <f>IFERROR(VLOOKUP(E33,الأصناف!F31:K331,3,FALSE),"")</f>
        <v>شوال</v>
      </c>
      <c r="H33" s="4" t="str">
        <f>IFERROR(VLOOKUP(D33,الأصناف!F31:K331,4,FALSE),"")</f>
        <v/>
      </c>
      <c r="I33" s="4">
        <f>SUMIF('ادخال بيانات'!$E$8:$E$1006,$D$8,'ادخال بيانات'!I33:I1031)</f>
        <v>0</v>
      </c>
      <c r="J33" s="4"/>
      <c r="K33" s="5"/>
      <c r="L33" s="5"/>
    </row>
    <row r="34" spans="4:12" ht="18" x14ac:dyDescent="0.25">
      <c r="D34" s="4"/>
      <c r="E34" s="4">
        <v>27</v>
      </c>
      <c r="F34" s="4" t="str">
        <f>IFERROR(VLOOKUP(E34,الأصناف!F33:G1080,2,FALSE),"")</f>
        <v>جاط كبير</v>
      </c>
      <c r="G34" s="4" t="str">
        <f>IFERROR(VLOOKUP(E34,الأصناف!F32:K332,3,FALSE),"")</f>
        <v>شوال</v>
      </c>
      <c r="H34" s="4" t="str">
        <f>IFERROR(VLOOKUP(D34,الأصناف!F32:K332,4,FALSE),"")</f>
        <v/>
      </c>
      <c r="I34" s="4">
        <f>SUMIF('ادخال بيانات'!$E$8:$E$1006,$D$8,'ادخال بيانات'!I34:I1032)</f>
        <v>0</v>
      </c>
      <c r="J34" s="4"/>
      <c r="K34" s="5"/>
      <c r="L34" s="5"/>
    </row>
    <row r="35" spans="4:12" ht="18" x14ac:dyDescent="0.25">
      <c r="D35" s="4"/>
      <c r="E35" s="4">
        <v>28</v>
      </c>
      <c r="F35" s="4" t="str">
        <f>IFERROR(VLOOKUP(E35,الأصناف!F34:G1081,2,FALSE),"")</f>
        <v>قصدير</v>
      </c>
      <c r="G35" s="4" t="str">
        <f>IFERROR(VLOOKUP(E35,الأصناف!F33:K333,3,FALSE),"")</f>
        <v>رول</v>
      </c>
      <c r="H35" s="4" t="str">
        <f>IFERROR(VLOOKUP(D35,الأصناف!F33:K333,4,FALSE),"")</f>
        <v/>
      </c>
      <c r="I35" s="4">
        <f>SUMIF('ادخال بيانات'!$E$8:$E$1006,$D$8,'ادخال بيانات'!I35:I1033)</f>
        <v>0</v>
      </c>
      <c r="J35" s="4"/>
      <c r="K35" s="5"/>
      <c r="L35" s="5"/>
    </row>
    <row r="36" spans="4:12" ht="18" x14ac:dyDescent="0.25">
      <c r="D36" s="4"/>
      <c r="E36" s="4">
        <v>29</v>
      </c>
      <c r="F36" s="4" t="str">
        <f>IFERROR(VLOOKUP(E36,الأصناف!F35:G1082,2,FALSE),"")</f>
        <v>رول نايلون</v>
      </c>
      <c r="G36" s="4" t="str">
        <f>IFERROR(VLOOKUP(E36,الأصناف!F34:K334,3,FALSE),"")</f>
        <v>رول</v>
      </c>
      <c r="H36" s="4" t="str">
        <f>IFERROR(VLOOKUP(D36,الأصناف!F34:K334,4,FALSE),"")</f>
        <v/>
      </c>
      <c r="I36" s="4">
        <f>SUMIF('ادخال بيانات'!$E$8:$E$1006,$D$8,'ادخال بيانات'!I36:I1034)</f>
        <v>0</v>
      </c>
      <c r="J36" s="4"/>
      <c r="K36" s="5"/>
      <c r="L36" s="5"/>
    </row>
    <row r="37" spans="4:12" ht="18" x14ac:dyDescent="0.25">
      <c r="D37" s="4"/>
      <c r="E37" s="4">
        <v>30</v>
      </c>
      <c r="F37" s="4" t="str">
        <f>IFERROR(VLOOKUP(E37,الأصناف!F36:G1083,2,FALSE),"")</f>
        <v>معالق</v>
      </c>
      <c r="G37" s="4" t="str">
        <f>IFERROR(VLOOKUP(E37,الأصناف!F35:K335,3,FALSE),"")</f>
        <v>ربطة</v>
      </c>
      <c r="H37" s="4" t="str">
        <f>IFERROR(VLOOKUP(D37,الأصناف!F35:K335,4,FALSE),"")</f>
        <v/>
      </c>
      <c r="I37" s="4">
        <f>SUMIF('ادخال بيانات'!$E$8:$E$1006,$D$8,'ادخال بيانات'!I37:I1035)</f>
        <v>0</v>
      </c>
      <c r="J37" s="4"/>
      <c r="K37" s="5"/>
      <c r="L37" s="5"/>
    </row>
    <row r="38" spans="4:12" ht="18" x14ac:dyDescent="0.25">
      <c r="D38" s="4"/>
      <c r="E38" s="4">
        <v>31</v>
      </c>
      <c r="F38" s="4" t="str">
        <f>IFERROR(VLOOKUP(E38,الأصناف!F37:G1084,2,FALSE),"")</f>
        <v>شوك</v>
      </c>
      <c r="G38" s="4" t="str">
        <f>IFERROR(VLOOKUP(E38,الأصناف!F36:K336,3,FALSE),"")</f>
        <v>ربطة</v>
      </c>
      <c r="H38" s="4" t="str">
        <f>IFERROR(VLOOKUP(D38,الأصناف!F36:K336,4,FALSE),"")</f>
        <v/>
      </c>
      <c r="I38" s="4">
        <f>SUMIF('ادخال بيانات'!$E$8:$E$1006,$D$8,'ادخال بيانات'!I38:I1036)</f>
        <v>0</v>
      </c>
      <c r="J38" s="4"/>
      <c r="K38" s="5"/>
      <c r="L38" s="5"/>
    </row>
    <row r="39" spans="4:12" ht="18" x14ac:dyDescent="0.25">
      <c r="D39" s="4"/>
      <c r="E39" s="4">
        <v>32</v>
      </c>
      <c r="F39" s="4" t="str">
        <f>IFERROR(VLOOKUP(E39,الأصناف!F38:G1085,2,FALSE),"")</f>
        <v>كاسات بلاستيك</v>
      </c>
      <c r="G39" s="4" t="str">
        <f>IFERROR(VLOOKUP(E39,الأصناف!F37:K337,3,FALSE),"")</f>
        <v>ربطة</v>
      </c>
      <c r="H39" s="4" t="str">
        <f>IFERROR(VLOOKUP(D39,الأصناف!F37:K337,4,FALSE),"")</f>
        <v/>
      </c>
      <c r="I39" s="4">
        <f>SUMIF('ادخال بيانات'!$E$8:$E$1006,$D$8,'ادخال بيانات'!I39:I1037)</f>
        <v>0</v>
      </c>
      <c r="J39" s="4"/>
      <c r="K39" s="5"/>
      <c r="L39" s="5"/>
    </row>
    <row r="40" spans="4:12" ht="18" x14ac:dyDescent="0.25">
      <c r="D40" s="4"/>
      <c r="E40" s="4">
        <v>33</v>
      </c>
      <c r="F40" s="4" t="str">
        <f>IFERROR(VLOOKUP(E40,الأصناف!F39:G1086,2,FALSE),"")</f>
        <v>كياس كبير مطبوع</v>
      </c>
      <c r="G40" s="4">
        <f>IFERROR(VLOOKUP(E40,الأصناف!F38:K338,3,FALSE),"")</f>
        <v>0</v>
      </c>
      <c r="H40" s="4" t="str">
        <f>IFERROR(VLOOKUP(D40,الأصناف!F38:K338,4,FALSE),"")</f>
        <v/>
      </c>
      <c r="I40" s="4">
        <f>SUMIF('ادخال بيانات'!$E$8:$E$1006,$D$8,'ادخال بيانات'!I40:I1038)</f>
        <v>0</v>
      </c>
      <c r="J40" s="4"/>
      <c r="K40" s="5"/>
      <c r="L40" s="5"/>
    </row>
    <row r="41" spans="4:12" ht="18" x14ac:dyDescent="0.25">
      <c r="D41" s="4"/>
      <c r="E41" s="4">
        <v>34</v>
      </c>
      <c r="F41" s="4" t="str">
        <f>IFERROR(VLOOKUP(E41,الأصناف!F40:G1087,2,FALSE),"")</f>
        <v>كياس صغير مطبوغ</v>
      </c>
      <c r="G41" s="4">
        <f>IFERROR(VLOOKUP(E41,الأصناف!F39:K339,3,FALSE),"")</f>
        <v>0</v>
      </c>
      <c r="H41" s="4" t="str">
        <f>IFERROR(VLOOKUP(D41,الأصناف!F39:K339,4,FALSE),"")</f>
        <v/>
      </c>
      <c r="I41" s="4">
        <f>SUMIF('ادخال بيانات'!$E$8:$E$1006,$D$8,'ادخال بيانات'!I41:I1039)</f>
        <v>0</v>
      </c>
      <c r="J41" s="4"/>
      <c r="K41" s="5"/>
      <c r="L41" s="5"/>
    </row>
    <row r="42" spans="4:12" ht="18" x14ac:dyDescent="0.25">
      <c r="D42" s="4"/>
      <c r="E42" s="4">
        <v>35</v>
      </c>
      <c r="F42" s="4" t="str">
        <f>IFERROR(VLOOKUP(E42,الأصناف!F41:G1088,2,FALSE),"")</f>
        <v>علب 125</v>
      </c>
      <c r="G42" s="4" t="str">
        <f>IFERROR(VLOOKUP(E42,الأصناف!F40:K340,3,FALSE),"")</f>
        <v>ربطة</v>
      </c>
      <c r="H42" s="4" t="str">
        <f>IFERROR(VLOOKUP(D42,الأصناف!F40:K340,4,FALSE),"")</f>
        <v/>
      </c>
      <c r="I42" s="4">
        <f>SUMIF('ادخال بيانات'!$E$8:$E$1006,$D$8,'ادخال بيانات'!I42:I1040)</f>
        <v>0</v>
      </c>
      <c r="J42" s="4"/>
      <c r="K42" s="5"/>
      <c r="L42" s="5"/>
    </row>
    <row r="43" spans="4:12" ht="18" x14ac:dyDescent="0.25">
      <c r="D43" s="4"/>
      <c r="E43" s="4">
        <v>36</v>
      </c>
      <c r="F43" s="4" t="str">
        <f>IFERROR(VLOOKUP(E43,الأصناف!F42:G1089,2,FALSE),"")</f>
        <v>غطي 125</v>
      </c>
      <c r="G43" s="4" t="str">
        <f>IFERROR(VLOOKUP(E43,الأصناف!F41:K341,3,FALSE),"")</f>
        <v>ربطة</v>
      </c>
      <c r="H43" s="4" t="str">
        <f>IFERROR(VLOOKUP(D43,الأصناف!F41:K341,4,FALSE),"")</f>
        <v/>
      </c>
      <c r="I43" s="4">
        <f>SUMIF('ادخال بيانات'!$E$8:$E$1006,$D$8,'ادخال بيانات'!I43:I1041)</f>
        <v>0</v>
      </c>
      <c r="J43" s="4"/>
      <c r="K43" s="5"/>
      <c r="L43" s="5"/>
    </row>
    <row r="44" spans="4:12" ht="18" x14ac:dyDescent="0.25">
      <c r="D44" s="4"/>
      <c r="E44" s="4">
        <v>37</v>
      </c>
      <c r="F44" s="4" t="str">
        <f>IFERROR(VLOOKUP(E44,الأصناف!F43:G1090,2,FALSE),"")</f>
        <v>كفوف</v>
      </c>
      <c r="G44" s="4" t="str">
        <f>IFERROR(VLOOKUP(E44,الأصناف!F42:K342,3,FALSE),"")</f>
        <v>حبة</v>
      </c>
      <c r="H44" s="4" t="str">
        <f>IFERROR(VLOOKUP(D44,الأصناف!F42:K342,4,FALSE),"")</f>
        <v/>
      </c>
      <c r="I44" s="4">
        <f>SUMIF('ادخال بيانات'!$E$8:$E$1006,$D$8,'ادخال بيانات'!I44:I1042)</f>
        <v>0</v>
      </c>
      <c r="J44" s="4"/>
      <c r="K44" s="5"/>
      <c r="L44" s="5"/>
    </row>
    <row r="45" spans="4:12" ht="18" x14ac:dyDescent="0.25">
      <c r="D45" s="4"/>
      <c r="E45" s="4">
        <v>38</v>
      </c>
      <c r="F45" s="4" t="str">
        <f>IFERROR(VLOOKUP(E45,الأصناف!F44:G1091,2,FALSE),"")</f>
        <v>بازيلا و جزر</v>
      </c>
      <c r="G45" s="4" t="str">
        <f>IFERROR(VLOOKUP(E45,الأصناف!F43:K343,3,FALSE),"")</f>
        <v>حبة</v>
      </c>
      <c r="H45" s="4" t="str">
        <f>IFERROR(VLOOKUP(D45,الأصناف!F43:K343,4,FALSE),"")</f>
        <v/>
      </c>
      <c r="I45" s="4">
        <f>SUMIF('ادخال بيانات'!$E$8:$E$1006,$D$8,'ادخال بيانات'!I45:I1043)</f>
        <v>0</v>
      </c>
      <c r="J45" s="4"/>
      <c r="K45" s="5"/>
      <c r="L45" s="5"/>
    </row>
    <row r="46" spans="4:12" ht="18" x14ac:dyDescent="0.25">
      <c r="D46" s="4"/>
      <c r="E46" s="4">
        <v>39</v>
      </c>
      <c r="F46" s="4" t="str">
        <f>IFERROR(VLOOKUP(E46,الأصناف!F45:G1092,2,FALSE),"")</f>
        <v>جزر</v>
      </c>
      <c r="G46" s="4" t="str">
        <f>IFERROR(VLOOKUP(E46,الأصناف!F44:K344,3,FALSE),"")</f>
        <v>حبة</v>
      </c>
      <c r="H46" s="4" t="str">
        <f>IFERROR(VLOOKUP(D46,الأصناف!F44:K344,4,FALSE),"")</f>
        <v/>
      </c>
      <c r="I46" s="4">
        <f>SUMIF('ادخال بيانات'!$E$8:$E$1006,$D$8,'ادخال بيانات'!I46:I1044)</f>
        <v>0</v>
      </c>
      <c r="J46" s="4"/>
      <c r="K46" s="5"/>
      <c r="L46" s="5"/>
    </row>
    <row r="47" spans="4:12" ht="18" x14ac:dyDescent="0.25">
      <c r="D47" s="4"/>
      <c r="E47" s="4">
        <v>40</v>
      </c>
      <c r="F47" s="4" t="str">
        <f>IFERROR(VLOOKUP(E47,الأصناف!F46:G1093,2,FALSE),"")</f>
        <v>بامية</v>
      </c>
      <c r="G47" s="4" t="str">
        <f>IFERROR(VLOOKUP(E47,الأصناف!F45:K345,3,FALSE),"")</f>
        <v>حبة</v>
      </c>
      <c r="H47" s="4" t="str">
        <f>IFERROR(VLOOKUP(D47,الأصناف!F45:K345,4,FALSE),"")</f>
        <v/>
      </c>
      <c r="I47" s="4">
        <f>SUMIF('ادخال بيانات'!$E$8:$E$1006,$D$8,'ادخال بيانات'!I47:I1045)</f>
        <v>0</v>
      </c>
      <c r="J47" s="4"/>
      <c r="K47" s="5"/>
      <c r="L47" s="5"/>
    </row>
    <row r="48" spans="4:12" ht="18" x14ac:dyDescent="0.25">
      <c r="D48" s="4"/>
      <c r="E48" s="4">
        <v>41</v>
      </c>
      <c r="F48" s="4" t="str">
        <f>IFERROR(VLOOKUP(E48,الأصناف!F47:G1094,2,FALSE),"")</f>
        <v>خضار مشكل</v>
      </c>
      <c r="G48" s="4" t="str">
        <f>IFERROR(VLOOKUP(E48,الأصناف!F46:K346,3,FALSE),"")</f>
        <v>حبة</v>
      </c>
      <c r="H48" s="4" t="str">
        <f>IFERROR(VLOOKUP(D48,الأصناف!F46:K346,4,FALSE),"")</f>
        <v/>
      </c>
      <c r="I48" s="4">
        <f>SUMIF('ادخال بيانات'!$E$8:$E$1006,$D$8,'ادخال بيانات'!I48:I1046)</f>
        <v>0</v>
      </c>
      <c r="J48" s="4"/>
      <c r="K48" s="5"/>
      <c r="L48" s="5"/>
    </row>
    <row r="49" spans="4:12" ht="18" x14ac:dyDescent="0.25">
      <c r="D49" s="4"/>
      <c r="E49" s="4">
        <v>42</v>
      </c>
      <c r="F49" s="4" t="str">
        <f>IFERROR(VLOOKUP(E49,الأصناف!F48:G1095,2,FALSE),"")</f>
        <v>فاصوليا</v>
      </c>
      <c r="G49" s="4" t="str">
        <f>IFERROR(VLOOKUP(E49,الأصناف!F47:K347,3,FALSE),"")</f>
        <v>حبة</v>
      </c>
      <c r="H49" s="4" t="str">
        <f>IFERROR(VLOOKUP(D49,الأصناف!F47:K347,4,FALSE),"")</f>
        <v/>
      </c>
      <c r="I49" s="4">
        <f>SUMIF('ادخال بيانات'!$E$8:$E$1006,$D$8,'ادخال بيانات'!I49:I1047)</f>
        <v>0</v>
      </c>
      <c r="J49" s="4"/>
      <c r="K49" s="5"/>
      <c r="L49" s="5"/>
    </row>
    <row r="50" spans="4:12" ht="18" x14ac:dyDescent="0.25">
      <c r="D50" s="4"/>
      <c r="E50" s="4">
        <v>43</v>
      </c>
      <c r="F50" s="4" t="str">
        <f>IFERROR(VLOOKUP(E50,الأصناف!F49:G1096,2,FALSE),"")</f>
        <v>ملوخية</v>
      </c>
      <c r="G50" s="4" t="str">
        <f>IFERROR(VLOOKUP(E50,الأصناف!F48:K348,3,FALSE),"")</f>
        <v>حبة</v>
      </c>
      <c r="H50" s="4" t="str">
        <f>IFERROR(VLOOKUP(D50,الأصناف!F48:K348,4,FALSE),"")</f>
        <v/>
      </c>
      <c r="I50" s="4">
        <f>SUMIF('ادخال بيانات'!$E$8:$E$1006,$D$8,'ادخال بيانات'!I50:I1048)</f>
        <v>0</v>
      </c>
      <c r="J50" s="4"/>
      <c r="K50" s="5"/>
      <c r="L50" s="5"/>
    </row>
    <row r="51" spans="4:12" ht="18" x14ac:dyDescent="0.25">
      <c r="D51" s="4"/>
      <c r="E51" s="4"/>
      <c r="F51" s="4" t="str">
        <f>IFERROR(VLOOKUP(E51,الأصناف!F50:G1097,2,FALSE),"")</f>
        <v/>
      </c>
      <c r="G51" s="4" t="str">
        <f>IFERROR(VLOOKUP(E51,الأصناف!F49:K349,3,FALSE),"")</f>
        <v/>
      </c>
      <c r="H51" s="4" t="str">
        <f>IFERROR(VLOOKUP(D51,الأصناف!F49:K349,4,FALSE),"")</f>
        <v/>
      </c>
      <c r="I51" s="4">
        <f>SUMIF('ادخال بيانات'!$E$8:$E$1006,$D$8,'ادخال بيانات'!I51:I1049)</f>
        <v>0</v>
      </c>
      <c r="J51" s="4"/>
      <c r="K51" s="5"/>
      <c r="L51" s="5"/>
    </row>
    <row r="52" spans="4:12" ht="18" x14ac:dyDescent="0.25">
      <c r="D52" s="4"/>
      <c r="E52" s="4"/>
      <c r="F52" s="4" t="str">
        <f>IFERROR(VLOOKUP(E52,الأصناف!F51:G1098,2,FALSE),"")</f>
        <v/>
      </c>
      <c r="G52" s="4" t="str">
        <f>IFERROR(VLOOKUP(D52,الأصناف!F50:K350,3,FALSE),"")</f>
        <v/>
      </c>
      <c r="H52" s="4" t="str">
        <f>IFERROR(VLOOKUP(D52,الأصناف!F50:K350,4,FALSE),"")</f>
        <v/>
      </c>
      <c r="I52" s="4">
        <f>SUMIF('ادخال بيانات'!$E$8:$E$1006,$D$8,'ادخال بيانات'!I52:I1050)</f>
        <v>0</v>
      </c>
      <c r="J52" s="4"/>
      <c r="K52" s="5"/>
      <c r="L52" s="5"/>
    </row>
    <row r="53" spans="4:12" ht="18" x14ac:dyDescent="0.25">
      <c r="D53" s="4"/>
      <c r="E53" s="4"/>
      <c r="F53" s="4" t="str">
        <f>IFERROR(VLOOKUP(E53,الأصناف!F52:G1099,2,FALSE),"")</f>
        <v/>
      </c>
      <c r="G53" s="4" t="str">
        <f>IFERROR(VLOOKUP(D53,الأصناف!F51:K351,3,FALSE),"")</f>
        <v/>
      </c>
      <c r="H53" s="4" t="str">
        <f>IFERROR(VLOOKUP(D53,الأصناف!F51:K351,4,FALSE),"")</f>
        <v/>
      </c>
      <c r="I53" s="4">
        <f>SUMIF('ادخال بيانات'!$E$8:$E$1006,$D$8,'ادخال بيانات'!I53:I1051)</f>
        <v>0</v>
      </c>
      <c r="J53" s="4"/>
      <c r="K53" s="5"/>
      <c r="L53" s="5"/>
    </row>
    <row r="54" spans="4:12" ht="18" x14ac:dyDescent="0.25">
      <c r="D54" s="4"/>
      <c r="E54" s="4"/>
      <c r="F54" s="4" t="str">
        <f>IFERROR(VLOOKUP(E54,الأصناف!F53:G1100,2,FALSE),"")</f>
        <v/>
      </c>
      <c r="G54" s="4" t="str">
        <f>IFERROR(VLOOKUP(D54,الأصناف!F52:K352,3,FALSE),"")</f>
        <v/>
      </c>
      <c r="H54" s="4" t="str">
        <f>IFERROR(VLOOKUP(D54,الأصناف!F52:K352,4,FALSE),"")</f>
        <v/>
      </c>
      <c r="I54" s="4">
        <f>SUMIF('ادخال بيانات'!$E$8:$E$1006,$D$8,'ادخال بيانات'!I54:I1052)</f>
        <v>0</v>
      </c>
      <c r="J54" s="4"/>
      <c r="K54" s="5"/>
      <c r="L54" s="5"/>
    </row>
    <row r="55" spans="4:12" ht="18" x14ac:dyDescent="0.25">
      <c r="D55" s="4"/>
      <c r="E55" s="4"/>
      <c r="F55" s="4" t="str">
        <f>IFERROR(VLOOKUP(E55,الأصناف!F54:G1101,2,FALSE),"")</f>
        <v/>
      </c>
      <c r="G55" s="4" t="str">
        <f>IFERROR(VLOOKUP(D55,الأصناف!F53:K353,3,FALSE),"")</f>
        <v/>
      </c>
      <c r="H55" s="4" t="str">
        <f>IFERROR(VLOOKUP(D55,الأصناف!F53:K353,4,FALSE),"")</f>
        <v/>
      </c>
      <c r="I55" s="4">
        <f>SUMIF('ادخال بيانات'!$E$8:$E$1006,$D$8,'ادخال بيانات'!I55:I1053)</f>
        <v>0</v>
      </c>
      <c r="J55" s="4"/>
      <c r="K55" s="5"/>
      <c r="L55" s="5"/>
    </row>
    <row r="56" spans="4:12" ht="18" x14ac:dyDescent="0.25">
      <c r="D56" s="4"/>
      <c r="E56" s="4"/>
      <c r="F56" s="4" t="str">
        <f>IFERROR(VLOOKUP(E56,الأصناف!F55:G1102,2,FALSE),"")</f>
        <v/>
      </c>
      <c r="G56" s="4" t="str">
        <f>IFERROR(VLOOKUP(D56,الأصناف!F54:K354,3,FALSE),"")</f>
        <v/>
      </c>
      <c r="H56" s="4" t="str">
        <f>IFERROR(VLOOKUP(D56,الأصناف!F54:K354,4,FALSE),"")</f>
        <v/>
      </c>
      <c r="I56" s="4">
        <f>SUMIF('ادخال بيانات'!$E$8:$E$1006,$D$8,'ادخال بيانات'!I56:I1054)</f>
        <v>0</v>
      </c>
      <c r="J56" s="4"/>
      <c r="K56" s="5"/>
      <c r="L56" s="5"/>
    </row>
    <row r="57" spans="4:12" ht="18" x14ac:dyDescent="0.25">
      <c r="D57" s="4"/>
      <c r="E57" s="4"/>
      <c r="F57" s="4" t="str">
        <f>IFERROR(VLOOKUP(E57,الأصناف!F56:G1103,2,FALSE),"")</f>
        <v/>
      </c>
      <c r="G57" s="4" t="str">
        <f>IFERROR(VLOOKUP(D57,الأصناف!F55:K355,3,FALSE),"")</f>
        <v/>
      </c>
      <c r="H57" s="4" t="str">
        <f>IFERROR(VLOOKUP(D57,الأصناف!F55:K355,4,FALSE),"")</f>
        <v/>
      </c>
      <c r="I57" s="4">
        <f>SUMIF('ادخال بيانات'!$E$8:$E$1006,$D$8,'ادخال بيانات'!I57:I1055)</f>
        <v>0</v>
      </c>
      <c r="J57" s="4"/>
      <c r="K57" s="5"/>
      <c r="L57" s="5"/>
    </row>
    <row r="58" spans="4:12" ht="18" x14ac:dyDescent="0.25">
      <c r="D58" s="4"/>
      <c r="E58" s="4"/>
      <c r="F58" s="4" t="str">
        <f>IFERROR(VLOOKUP(E58,الأصناف!F57:G1104,2,FALSE),"")</f>
        <v/>
      </c>
      <c r="G58" s="4" t="str">
        <f>IFERROR(VLOOKUP(D58,الأصناف!F56:K356,3,FALSE),"")</f>
        <v/>
      </c>
      <c r="H58" s="4" t="str">
        <f>IFERROR(VLOOKUP(D58,الأصناف!F56:K356,4,FALSE),"")</f>
        <v/>
      </c>
      <c r="I58" s="4">
        <f>SUMIF('ادخال بيانات'!$E$8:$E$1006,$D$8,'ادخال بيانات'!I58:I1056)</f>
        <v>0</v>
      </c>
      <c r="J58" s="4"/>
      <c r="K58" s="5"/>
      <c r="L58" s="5"/>
    </row>
    <row r="59" spans="4:12" ht="18" x14ac:dyDescent="0.25">
      <c r="D59" s="4"/>
      <c r="E59" s="4"/>
      <c r="F59" s="4" t="str">
        <f>IFERROR(VLOOKUP(E59,الأصناف!F58:G1105,2,FALSE),"")</f>
        <v/>
      </c>
      <c r="G59" s="4" t="str">
        <f>IFERROR(VLOOKUP(D59,الأصناف!F57:K357,3,FALSE),"")</f>
        <v/>
      </c>
      <c r="H59" s="4" t="str">
        <f>IFERROR(VLOOKUP(D59,الأصناف!F57:K357,4,FALSE),"")</f>
        <v/>
      </c>
      <c r="I59" s="4">
        <f>SUMIF('ادخال بيانات'!$E$8:$E$1006,$D$8,'ادخال بيانات'!I59:I1057)</f>
        <v>0</v>
      </c>
      <c r="J59" s="4"/>
      <c r="K59" s="5"/>
      <c r="L59" s="5"/>
    </row>
    <row r="60" spans="4:12" ht="18" x14ac:dyDescent="0.25">
      <c r="D60" s="4"/>
      <c r="E60" s="4"/>
      <c r="F60" s="4" t="str">
        <f>IFERROR(VLOOKUP(E60,الأصناف!F59:G1106,2,FALSE),"")</f>
        <v/>
      </c>
      <c r="G60" s="4" t="str">
        <f>IFERROR(VLOOKUP(D60,الأصناف!F58:K358,3,FALSE),"")</f>
        <v/>
      </c>
      <c r="H60" s="4" t="str">
        <f>IFERROR(VLOOKUP(D60,الأصناف!F58:K358,4,FALSE),"")</f>
        <v/>
      </c>
      <c r="I60" s="4">
        <f>SUMIF('ادخال بيانات'!$E$8:$E$1006,$D$8,'ادخال بيانات'!I60:I1058)</f>
        <v>0</v>
      </c>
      <c r="J60" s="4"/>
      <c r="K60" s="5"/>
      <c r="L60" s="5"/>
    </row>
    <row r="61" spans="4:12" ht="18" x14ac:dyDescent="0.25">
      <c r="D61" s="4"/>
      <c r="E61" s="4"/>
      <c r="F61" s="4" t="str">
        <f>IFERROR(VLOOKUP(E61,الأصناف!F60:G1107,2,FALSE),"")</f>
        <v/>
      </c>
      <c r="G61" s="4" t="str">
        <f>IFERROR(VLOOKUP(D61,الأصناف!F59:K359,3,FALSE),"")</f>
        <v/>
      </c>
      <c r="H61" s="4" t="str">
        <f>IFERROR(VLOOKUP(D61,الأصناف!F59:K359,4,FALSE),"")</f>
        <v/>
      </c>
      <c r="I61" s="4">
        <f>SUMIF('ادخال بيانات'!$E$8:$E$1006,$D$8,'ادخال بيانات'!I61:I1059)</f>
        <v>0</v>
      </c>
      <c r="J61" s="4"/>
      <c r="K61" s="5"/>
      <c r="L61" s="5"/>
    </row>
    <row r="62" spans="4:12" ht="18" x14ac:dyDescent="0.25">
      <c r="D62" s="4"/>
      <c r="E62" s="4"/>
      <c r="F62" s="4" t="str">
        <f>IFERROR(VLOOKUP(E62,الأصناف!F61:G1108,2,FALSE),"")</f>
        <v/>
      </c>
      <c r="G62" s="4" t="str">
        <f>IFERROR(VLOOKUP(D62,الأصناف!F60:K360,3,FALSE),"")</f>
        <v/>
      </c>
      <c r="H62" s="4" t="str">
        <f>IFERROR(VLOOKUP(D62,الأصناف!F60:K360,4,FALSE),"")</f>
        <v/>
      </c>
      <c r="I62" s="4">
        <f>SUMIF('ادخال بيانات'!$E$8:$E$1006,$D$8,'ادخال بيانات'!I62:I1060)</f>
        <v>0</v>
      </c>
      <c r="J62" s="4"/>
      <c r="K62" s="5"/>
      <c r="L62" s="5"/>
    </row>
    <row r="63" spans="4:12" ht="18" x14ac:dyDescent="0.25">
      <c r="D63" s="4"/>
      <c r="E63" s="4"/>
      <c r="F63" s="4" t="str">
        <f>IFERROR(VLOOKUP(E63,الأصناف!F62:G1109,2,FALSE),"")</f>
        <v/>
      </c>
      <c r="G63" s="4" t="str">
        <f>IFERROR(VLOOKUP(D63,الأصناف!F61:K361,3,FALSE),"")</f>
        <v/>
      </c>
      <c r="H63" s="4" t="str">
        <f>IFERROR(VLOOKUP(D63,الأصناف!F61:K361,4,FALSE),"")</f>
        <v/>
      </c>
      <c r="I63" s="4">
        <f>SUMIF('ادخال بيانات'!$E$8:$E$1006,$D$8,'ادخال بيانات'!I63:I1061)</f>
        <v>0</v>
      </c>
      <c r="J63" s="4"/>
      <c r="K63" s="5"/>
      <c r="L63" s="5"/>
    </row>
    <row r="64" spans="4:12" ht="18" x14ac:dyDescent="0.25">
      <c r="D64" s="4"/>
      <c r="E64" s="4"/>
      <c r="F64" s="4" t="str">
        <f>IFERROR(VLOOKUP(E64,الأصناف!F63:G1110,2,FALSE),"")</f>
        <v/>
      </c>
      <c r="G64" s="4" t="str">
        <f>IFERROR(VLOOKUP(D64,الأصناف!F62:K362,3,FALSE),"")</f>
        <v/>
      </c>
      <c r="H64" s="4" t="str">
        <f>IFERROR(VLOOKUP(D64,الأصناف!F62:K362,4,FALSE),"")</f>
        <v/>
      </c>
      <c r="I64" s="4">
        <f>SUMIF('ادخال بيانات'!$E$8:$E$1006,$D$8,'ادخال بيانات'!I64:I1062)</f>
        <v>0</v>
      </c>
      <c r="J64" s="4"/>
      <c r="K64" s="5"/>
      <c r="L64" s="5"/>
    </row>
    <row r="65" spans="4:12" ht="18" x14ac:dyDescent="0.25">
      <c r="D65" s="4"/>
      <c r="E65" s="4"/>
      <c r="F65" s="4" t="str">
        <f>IFERROR(VLOOKUP(E65,الأصناف!F64:G1111,2,FALSE),"")</f>
        <v/>
      </c>
      <c r="G65" s="4" t="str">
        <f>IFERROR(VLOOKUP(D65,الأصناف!F63:K363,3,FALSE),"")</f>
        <v/>
      </c>
      <c r="H65" s="4" t="str">
        <f>IFERROR(VLOOKUP(D65,الأصناف!F63:K363,4,FALSE),"")</f>
        <v/>
      </c>
      <c r="I65" s="4">
        <f>SUMIF('ادخال بيانات'!$E$8:$E$1006,$D$8,'ادخال بيانات'!I65:I1063)</f>
        <v>0</v>
      </c>
      <c r="J65" s="4"/>
      <c r="K65" s="5"/>
      <c r="L65" s="5"/>
    </row>
    <row r="66" spans="4:12" ht="18" x14ac:dyDescent="0.25">
      <c r="D66" s="4"/>
      <c r="E66" s="4"/>
      <c r="F66" s="4" t="str">
        <f>IFERROR(VLOOKUP(E66,الأصناف!F65:G1112,2,FALSE),"")</f>
        <v/>
      </c>
      <c r="G66" s="4" t="str">
        <f>IFERROR(VLOOKUP(D66,الأصناف!F64:K364,3,FALSE),"")</f>
        <v/>
      </c>
      <c r="H66" s="4" t="str">
        <f>IFERROR(VLOOKUP(D66,الأصناف!F64:K364,4,FALSE),"")</f>
        <v/>
      </c>
      <c r="I66" s="4">
        <f>SUMIF('ادخال بيانات'!$E$8:$E$1006,$D$8,'ادخال بيانات'!I66:I1064)</f>
        <v>0</v>
      </c>
      <c r="J66" s="4"/>
      <c r="K66" s="5"/>
      <c r="L66" s="5"/>
    </row>
    <row r="67" spans="4:12" ht="18" x14ac:dyDescent="0.25">
      <c r="D67" s="4"/>
      <c r="E67" s="4"/>
      <c r="F67" s="4" t="str">
        <f>IFERROR(VLOOKUP(E67,الأصناف!F66:G1113,2,FALSE),"")</f>
        <v/>
      </c>
      <c r="G67" s="4" t="str">
        <f>IFERROR(VLOOKUP(D67,الأصناف!F65:K365,3,FALSE),"")</f>
        <v/>
      </c>
      <c r="H67" s="4" t="str">
        <f>IFERROR(VLOOKUP(D67,الأصناف!F65:K365,4,FALSE),"")</f>
        <v/>
      </c>
      <c r="I67" s="4">
        <f>SUMIF('ادخال بيانات'!$E$8:$E$1006,$D$8,'ادخال بيانات'!I67:I1065)</f>
        <v>0</v>
      </c>
      <c r="J67" s="4"/>
      <c r="K67" s="5"/>
      <c r="L67" s="5"/>
    </row>
    <row r="68" spans="4:12" ht="18" x14ac:dyDescent="0.25">
      <c r="D68" s="4"/>
      <c r="E68" s="4"/>
      <c r="F68" s="4" t="str">
        <f>IFERROR(VLOOKUP(E68,الأصناف!F67:G1114,2,FALSE),"")</f>
        <v/>
      </c>
      <c r="G68" s="4" t="str">
        <f>IFERROR(VLOOKUP(D68,الأصناف!F66:K366,3,FALSE),"")</f>
        <v/>
      </c>
      <c r="H68" s="4" t="str">
        <f>IFERROR(VLOOKUP(D68,الأصناف!F66:K366,4,FALSE),"")</f>
        <v/>
      </c>
      <c r="I68" s="4">
        <f>SUMIF('ادخال بيانات'!$E$8:$E$1006,$D$8,'ادخال بيانات'!I68:I1066)</f>
        <v>0</v>
      </c>
      <c r="J68" s="4"/>
      <c r="K68" s="5"/>
      <c r="L68" s="5"/>
    </row>
    <row r="69" spans="4:12" ht="18" x14ac:dyDescent="0.25">
      <c r="D69" s="4"/>
      <c r="E69" s="4"/>
      <c r="F69" s="4" t="str">
        <f>IFERROR(VLOOKUP(E69,الأصناف!F68:G1115,2,FALSE),"")</f>
        <v/>
      </c>
      <c r="G69" s="4" t="str">
        <f>IFERROR(VLOOKUP(D69,الأصناف!F67:K367,3,FALSE),"")</f>
        <v/>
      </c>
      <c r="H69" s="4" t="str">
        <f>IFERROR(VLOOKUP(D69,الأصناف!F67:K367,4,FALSE),"")</f>
        <v/>
      </c>
      <c r="I69" s="4">
        <f>SUMIF('ادخال بيانات'!$E$8:$E$1006,$D$8,'ادخال بيانات'!I69:I1067)</f>
        <v>0</v>
      </c>
      <c r="J69" s="4"/>
      <c r="K69" s="5"/>
      <c r="L69" s="5"/>
    </row>
    <row r="70" spans="4:12" ht="18" x14ac:dyDescent="0.25">
      <c r="D70" s="4"/>
      <c r="E70" s="4"/>
      <c r="F70" s="4" t="str">
        <f>IFERROR(VLOOKUP(E70,الأصناف!F69:G1116,2,FALSE),"")</f>
        <v/>
      </c>
      <c r="G70" s="4" t="str">
        <f>IFERROR(VLOOKUP(D70,الأصناف!F68:K368,3,FALSE),"")</f>
        <v/>
      </c>
      <c r="H70" s="4" t="str">
        <f>IFERROR(VLOOKUP(D70,الأصناف!F68:K368,4,FALSE),"")</f>
        <v/>
      </c>
      <c r="I70" s="4">
        <f>SUMIF('ادخال بيانات'!$E$8:$E$1006,$D$8,'ادخال بيانات'!I70:I1068)</f>
        <v>0</v>
      </c>
      <c r="J70" s="4"/>
      <c r="K70" s="5"/>
      <c r="L70" s="5"/>
    </row>
    <row r="71" spans="4:12" ht="18" x14ac:dyDescent="0.25">
      <c r="D71" s="4"/>
      <c r="E71" s="4"/>
      <c r="F71" s="4" t="str">
        <f>IFERROR(VLOOKUP(E71,الأصناف!F70:G1117,2,FALSE),"")</f>
        <v/>
      </c>
      <c r="G71" s="4" t="str">
        <f>IFERROR(VLOOKUP(D71,الأصناف!F69:K369,3,FALSE),"")</f>
        <v/>
      </c>
      <c r="H71" s="4" t="str">
        <f>IFERROR(VLOOKUP(D71,الأصناف!F69:K369,4,FALSE),"")</f>
        <v/>
      </c>
      <c r="I71" s="4">
        <f>SUMIF('ادخال بيانات'!$E$8:$E$1006,$D$8,'ادخال بيانات'!I71:I1069)</f>
        <v>0</v>
      </c>
      <c r="J71" s="4"/>
      <c r="K71" s="5"/>
      <c r="L71" s="5"/>
    </row>
    <row r="72" spans="4:12" ht="18" x14ac:dyDescent="0.25">
      <c r="D72" s="4"/>
      <c r="E72" s="4"/>
      <c r="F72" s="4" t="str">
        <f>IFERROR(VLOOKUP(E72,الأصناف!F71:G1118,2,FALSE),"")</f>
        <v/>
      </c>
      <c r="G72" s="4" t="str">
        <f>IFERROR(VLOOKUP(D72,الأصناف!F70:K370,3,FALSE),"")</f>
        <v/>
      </c>
      <c r="H72" s="4" t="str">
        <f>IFERROR(VLOOKUP(D72,الأصناف!F70:K370,4,FALSE),"")</f>
        <v/>
      </c>
      <c r="I72" s="4">
        <f>SUMIF('ادخال بيانات'!$E$8:$E$1006,$D$8,'ادخال بيانات'!I72:I1070)</f>
        <v>0</v>
      </c>
      <c r="J72" s="4"/>
      <c r="K72" s="5"/>
      <c r="L72" s="5"/>
    </row>
    <row r="73" spans="4:12" ht="18" x14ac:dyDescent="0.25">
      <c r="D73" s="4"/>
      <c r="E73" s="4"/>
      <c r="F73" s="4" t="str">
        <f>IFERROR(VLOOKUP(E73,الأصناف!F72:G1119,2,FALSE),"")</f>
        <v/>
      </c>
      <c r="G73" s="4" t="str">
        <f>IFERROR(VLOOKUP(D73,الأصناف!F71:K371,3,FALSE),"")</f>
        <v/>
      </c>
      <c r="H73" s="4" t="str">
        <f>IFERROR(VLOOKUP(D73,الأصناف!F71:K371,4,FALSE),"")</f>
        <v/>
      </c>
      <c r="I73" s="4">
        <f>SUMIF('ادخال بيانات'!$E$8:$E$1006,$D$8,'ادخال بيانات'!I73:I1071)</f>
        <v>0</v>
      </c>
      <c r="J73" s="4"/>
      <c r="K73" s="5"/>
      <c r="L73" s="5"/>
    </row>
    <row r="74" spans="4:12" ht="18" x14ac:dyDescent="0.25">
      <c r="D74" s="4"/>
      <c r="E74" s="4"/>
      <c r="F74" s="4" t="str">
        <f>IFERROR(VLOOKUP(E74,الأصناف!F73:G1120,2,FALSE),"")</f>
        <v/>
      </c>
      <c r="G74" s="4" t="str">
        <f>IFERROR(VLOOKUP(D74,الأصناف!F72:K372,3,FALSE),"")</f>
        <v/>
      </c>
      <c r="H74" s="4" t="str">
        <f>IFERROR(VLOOKUP(D74,الأصناف!F72:K372,4,FALSE),"")</f>
        <v/>
      </c>
      <c r="I74" s="4">
        <f>SUMIF('ادخال بيانات'!$E$8:$E$1006,$D$8,'ادخال بيانات'!I74:I1072)</f>
        <v>0</v>
      </c>
      <c r="J74" s="4"/>
      <c r="K74" s="5"/>
      <c r="L74" s="5"/>
    </row>
    <row r="75" spans="4:12" ht="18" x14ac:dyDescent="0.25">
      <c r="D75" s="4"/>
      <c r="E75" s="4"/>
      <c r="F75" s="4" t="str">
        <f>IFERROR(VLOOKUP(E75,الأصناف!F74:G1121,2,FALSE),"")</f>
        <v/>
      </c>
      <c r="G75" s="4" t="str">
        <f>IFERROR(VLOOKUP(D75,الأصناف!F73:K373,3,FALSE),"")</f>
        <v/>
      </c>
      <c r="H75" s="4" t="str">
        <f>IFERROR(VLOOKUP(D75,الأصناف!F73:K373,4,FALSE),"")</f>
        <v/>
      </c>
      <c r="I75" s="4">
        <f>SUMIF('ادخال بيانات'!$E$8:$E$1006,$D$8,'ادخال بيانات'!I75:I1073)</f>
        <v>0</v>
      </c>
      <c r="J75" s="4"/>
      <c r="K75" s="5"/>
      <c r="L75" s="5"/>
    </row>
    <row r="76" spans="4:12" ht="18" x14ac:dyDescent="0.25">
      <c r="D76" s="4"/>
      <c r="E76" s="4"/>
      <c r="F76" s="4" t="str">
        <f>IFERROR(VLOOKUP(E76,الأصناف!F75:G1122,2,FALSE),"")</f>
        <v/>
      </c>
      <c r="G76" s="4" t="str">
        <f>IFERROR(VLOOKUP(D76,الأصناف!F74:K374,3,FALSE),"")</f>
        <v/>
      </c>
      <c r="H76" s="4" t="str">
        <f>IFERROR(VLOOKUP(D76,الأصناف!F74:K374,4,FALSE),"")</f>
        <v/>
      </c>
      <c r="I76" s="4">
        <f>SUMIF('ادخال بيانات'!$E$8:$E$1006,$D$8,'ادخال بيانات'!I76:I1074)</f>
        <v>0</v>
      </c>
      <c r="J76" s="4"/>
      <c r="K76" s="5"/>
      <c r="L76" s="5"/>
    </row>
    <row r="77" spans="4:12" ht="18" x14ac:dyDescent="0.25">
      <c r="D77" s="4"/>
      <c r="E77" s="4"/>
      <c r="F77" s="4" t="str">
        <f>IFERROR(VLOOKUP(E77,الأصناف!F76:G1123,2,FALSE),"")</f>
        <v/>
      </c>
      <c r="G77" s="4" t="str">
        <f>IFERROR(VLOOKUP(D77,الأصناف!F75:K375,3,FALSE),"")</f>
        <v/>
      </c>
      <c r="H77" s="4" t="str">
        <f>IFERROR(VLOOKUP(D77,الأصناف!F75:K375,4,FALSE),"")</f>
        <v/>
      </c>
      <c r="I77" s="4">
        <f>SUMIF('ادخال بيانات'!$E$8:$E$1006,$D$8,'ادخال بيانات'!I77:I1075)</f>
        <v>0</v>
      </c>
      <c r="J77" s="4"/>
      <c r="K77" s="5"/>
      <c r="L77" s="5"/>
    </row>
    <row r="78" spans="4:12" ht="18" x14ac:dyDescent="0.25">
      <c r="D78" s="4"/>
      <c r="E78" s="4"/>
      <c r="F78" s="4" t="str">
        <f>IFERROR(VLOOKUP(E78,الأصناف!F77:G1124,2,FALSE),"")</f>
        <v/>
      </c>
      <c r="G78" s="4" t="str">
        <f>IFERROR(VLOOKUP(D78,الأصناف!F76:K376,3,FALSE),"")</f>
        <v/>
      </c>
      <c r="H78" s="4" t="str">
        <f>IFERROR(VLOOKUP(D78,الأصناف!F76:K376,4,FALSE),"")</f>
        <v/>
      </c>
      <c r="I78" s="4">
        <f>SUMIF('ادخال بيانات'!$E$8:$E$1006,$D$8,'ادخال بيانات'!I78:I1076)</f>
        <v>0</v>
      </c>
      <c r="J78" s="4"/>
      <c r="K78" s="5"/>
      <c r="L78" s="5"/>
    </row>
    <row r="79" spans="4:12" ht="18" x14ac:dyDescent="0.25">
      <c r="D79" s="4"/>
      <c r="E79" s="4"/>
      <c r="F79" s="4" t="str">
        <f>IFERROR(VLOOKUP(E79,الأصناف!F78:G1125,2,FALSE),"")</f>
        <v/>
      </c>
      <c r="G79" s="4" t="str">
        <f>IFERROR(VLOOKUP(D79,الأصناف!F77:K377,3,FALSE),"")</f>
        <v/>
      </c>
      <c r="H79" s="4" t="str">
        <f>IFERROR(VLOOKUP(D79,الأصناف!F77:K377,4,FALSE),"")</f>
        <v/>
      </c>
      <c r="I79" s="4">
        <f>SUMIF('ادخال بيانات'!$E$8:$E$1006,$D$8,'ادخال بيانات'!I79:I1077)</f>
        <v>0</v>
      </c>
      <c r="J79" s="4"/>
      <c r="K79" s="5"/>
      <c r="L79" s="5"/>
    </row>
    <row r="80" spans="4:12" ht="18" x14ac:dyDescent="0.25">
      <c r="D80" s="4"/>
      <c r="E80" s="4"/>
      <c r="F80" s="4" t="str">
        <f>IFERROR(VLOOKUP(E80,الأصناف!F79:G1126,2,FALSE),"")</f>
        <v/>
      </c>
      <c r="G80" s="4" t="str">
        <f>IFERROR(VLOOKUP(D80,الأصناف!F78:K378,3,FALSE),"")</f>
        <v/>
      </c>
      <c r="H80" s="4" t="str">
        <f>IFERROR(VLOOKUP(D80,الأصناف!F78:K378,4,FALSE),"")</f>
        <v/>
      </c>
      <c r="I80" s="4">
        <f>SUMIF('ادخال بيانات'!$E$8:$E$1006,$D$8,'ادخال بيانات'!I80:I1078)</f>
        <v>0</v>
      </c>
      <c r="J80" s="4"/>
      <c r="K80" s="5"/>
      <c r="L80" s="5"/>
    </row>
    <row r="81" spans="4:12" ht="18" x14ac:dyDescent="0.25">
      <c r="D81" s="4"/>
      <c r="E81" s="4"/>
      <c r="F81" s="4" t="str">
        <f>IFERROR(VLOOKUP(E81,الأصناف!F80:G1127,2,FALSE),"")</f>
        <v/>
      </c>
      <c r="G81" s="4" t="str">
        <f>IFERROR(VLOOKUP(D81,الأصناف!F79:K379,3,FALSE),"")</f>
        <v/>
      </c>
      <c r="H81" s="4" t="str">
        <f>IFERROR(VLOOKUP(D81,الأصناف!F79:K379,4,FALSE),"")</f>
        <v/>
      </c>
      <c r="I81" s="4">
        <f>SUMIF('ادخال بيانات'!$E$8:$E$1006,$D$8,'ادخال بيانات'!I81:I1079)</f>
        <v>0</v>
      </c>
      <c r="J81" s="4"/>
      <c r="K81" s="5"/>
      <c r="L81" s="5"/>
    </row>
    <row r="82" spans="4:12" ht="18" x14ac:dyDescent="0.25">
      <c r="D82" s="4"/>
      <c r="E82" s="4"/>
      <c r="F82" s="4" t="str">
        <f>IFERROR(VLOOKUP(E82,الأصناف!F81:G1128,2,FALSE),"")</f>
        <v/>
      </c>
      <c r="G82" s="4" t="str">
        <f>IFERROR(VLOOKUP(D82,الأصناف!F80:K380,3,FALSE),"")</f>
        <v/>
      </c>
      <c r="H82" s="4" t="str">
        <f>IFERROR(VLOOKUP(D82,الأصناف!F80:K380,4,FALSE),"")</f>
        <v/>
      </c>
      <c r="I82" s="4">
        <f>SUMIF('ادخال بيانات'!$E$8:$E$1006,$D$8,'ادخال بيانات'!I82:I1080)</f>
        <v>0</v>
      </c>
      <c r="J82" s="4"/>
      <c r="K82" s="5"/>
      <c r="L82" s="5"/>
    </row>
    <row r="83" spans="4:12" ht="18" x14ac:dyDescent="0.25">
      <c r="D83" s="4"/>
      <c r="E83" s="4"/>
      <c r="F83" s="4" t="str">
        <f>IFERROR(VLOOKUP(E83,الأصناف!F82:G1129,2,FALSE),"")</f>
        <v/>
      </c>
      <c r="G83" s="4" t="str">
        <f>IFERROR(VLOOKUP(D83,الأصناف!F81:K381,3,FALSE),"")</f>
        <v/>
      </c>
      <c r="H83" s="4" t="str">
        <f>IFERROR(VLOOKUP(D83,الأصناف!F81:K381,4,FALSE),"")</f>
        <v/>
      </c>
      <c r="I83" s="4">
        <f>SUMIF('ادخال بيانات'!$E$8:$E$1006,$D$8,'ادخال بيانات'!I83:I1081)</f>
        <v>0</v>
      </c>
      <c r="J83" s="4"/>
      <c r="K83" s="5"/>
      <c r="L83" s="5"/>
    </row>
    <row r="84" spans="4:12" ht="18" x14ac:dyDescent="0.25">
      <c r="D84" s="4"/>
      <c r="E84" s="4"/>
      <c r="F84" s="4" t="str">
        <f>IFERROR(VLOOKUP(E84,الأصناف!F83:G1130,2,FALSE),"")</f>
        <v/>
      </c>
      <c r="G84" s="4" t="str">
        <f>IFERROR(VLOOKUP(D84,الأصناف!F82:K382,3,FALSE),"")</f>
        <v/>
      </c>
      <c r="H84" s="4" t="str">
        <f>IFERROR(VLOOKUP(D84,الأصناف!F82:K382,4,FALSE),"")</f>
        <v/>
      </c>
      <c r="I84" s="4">
        <f>SUMIF('ادخال بيانات'!$E$8:$E$1006,$D$8,'ادخال بيانات'!I84:I1082)</f>
        <v>0</v>
      </c>
      <c r="J84" s="4"/>
      <c r="K84" s="5"/>
      <c r="L84" s="5"/>
    </row>
    <row r="85" spans="4:12" ht="18" x14ac:dyDescent="0.25">
      <c r="D85" s="4"/>
      <c r="E85" s="4"/>
      <c r="F85" s="4" t="str">
        <f>IFERROR(VLOOKUP(E85,الأصناف!F84:G1131,2,FALSE),"")</f>
        <v/>
      </c>
      <c r="G85" s="4" t="str">
        <f>IFERROR(VLOOKUP(D85,الأصناف!F83:K383,3,FALSE),"")</f>
        <v/>
      </c>
      <c r="H85" s="4" t="str">
        <f>IFERROR(VLOOKUP(D85,الأصناف!F83:K383,4,FALSE),"")</f>
        <v/>
      </c>
      <c r="I85" s="4">
        <f>SUMIF('ادخال بيانات'!$E$8:$E$1006,$D$8,'ادخال بيانات'!I85:I1083)</f>
        <v>0</v>
      </c>
      <c r="J85" s="4"/>
      <c r="K85" s="5"/>
      <c r="L85" s="5"/>
    </row>
    <row r="86" spans="4:12" ht="18" x14ac:dyDescent="0.25">
      <c r="D86" s="4"/>
      <c r="E86" s="4"/>
      <c r="F86" s="4" t="str">
        <f>IFERROR(VLOOKUP(E86,الأصناف!F85:G1132,2,FALSE),"")</f>
        <v/>
      </c>
      <c r="G86" s="4" t="str">
        <f>IFERROR(VLOOKUP(D86,الأصناف!F84:K384,3,FALSE),"")</f>
        <v/>
      </c>
      <c r="H86" s="4" t="str">
        <f>IFERROR(VLOOKUP(D86,الأصناف!F84:K384,4,FALSE),"")</f>
        <v/>
      </c>
      <c r="I86" s="4">
        <f>SUMIF('ادخال بيانات'!$E$8:$E$1006,$D$8,'ادخال بيانات'!I86:I1084)</f>
        <v>0</v>
      </c>
      <c r="J86" s="4"/>
      <c r="K86" s="5"/>
      <c r="L86" s="5"/>
    </row>
    <row r="87" spans="4:12" ht="18" x14ac:dyDescent="0.25">
      <c r="D87" s="4"/>
      <c r="E87" s="4"/>
      <c r="F87" s="4" t="str">
        <f>IFERROR(VLOOKUP(E87,الأصناف!F86:G1133,2,FALSE),"")</f>
        <v/>
      </c>
      <c r="G87" s="4" t="str">
        <f>IFERROR(VLOOKUP(D87,الأصناف!F85:K385,3,FALSE),"")</f>
        <v/>
      </c>
      <c r="H87" s="4" t="str">
        <f>IFERROR(VLOOKUP(D87,الأصناف!F85:K385,4,FALSE),"")</f>
        <v/>
      </c>
      <c r="I87" s="4">
        <f>SUMIF('ادخال بيانات'!$E$8:$E$1006,$D$8,'ادخال بيانات'!I87:I1085)</f>
        <v>0</v>
      </c>
      <c r="J87" s="4"/>
      <c r="K87" s="5"/>
      <c r="L87" s="5"/>
    </row>
    <row r="88" spans="4:12" ht="18" x14ac:dyDescent="0.25">
      <c r="D88" s="4"/>
      <c r="E88" s="4"/>
      <c r="F88" s="4" t="str">
        <f>IFERROR(VLOOKUP(E88,الأصناف!F87:G1134,2,FALSE),"")</f>
        <v/>
      </c>
      <c r="G88" s="4" t="str">
        <f>IFERROR(VLOOKUP(D88,الأصناف!F86:K386,3,FALSE),"")</f>
        <v/>
      </c>
      <c r="H88" s="4" t="str">
        <f>IFERROR(VLOOKUP(D88,الأصناف!F86:K386,4,FALSE),"")</f>
        <v/>
      </c>
      <c r="I88" s="4">
        <f>SUMIF('ادخال بيانات'!$E$8:$E$1006,$D$8,'ادخال بيانات'!I88:I1086)</f>
        <v>0</v>
      </c>
      <c r="J88" s="4"/>
      <c r="K88" s="5"/>
      <c r="L88" s="5"/>
    </row>
    <row r="89" spans="4:12" ht="18" x14ac:dyDescent="0.25">
      <c r="D89" s="4"/>
      <c r="E89" s="4"/>
      <c r="F89" s="4" t="str">
        <f>IFERROR(VLOOKUP(E89,الأصناف!F88:G1135,2,FALSE),"")</f>
        <v/>
      </c>
      <c r="G89" s="4" t="str">
        <f>IFERROR(VLOOKUP(D89,الأصناف!F87:K387,3,FALSE),"")</f>
        <v/>
      </c>
      <c r="H89" s="4" t="str">
        <f>IFERROR(VLOOKUP(D89,الأصناف!F87:K387,4,FALSE),"")</f>
        <v/>
      </c>
      <c r="I89" s="4">
        <f>SUMIF('ادخال بيانات'!$E$8:$E$1006,$D$8,'ادخال بيانات'!I89:I1087)</f>
        <v>0</v>
      </c>
      <c r="J89" s="4"/>
      <c r="K89" s="5"/>
      <c r="L89" s="5"/>
    </row>
    <row r="90" spans="4:12" ht="18" x14ac:dyDescent="0.25">
      <c r="D90" s="4"/>
      <c r="E90" s="4"/>
      <c r="F90" s="4" t="str">
        <f>IFERROR(VLOOKUP(E90,الأصناف!F89:G1136,2,FALSE),"")</f>
        <v/>
      </c>
      <c r="G90" s="4" t="str">
        <f>IFERROR(VLOOKUP(D90,الأصناف!F88:K388,3,FALSE),"")</f>
        <v/>
      </c>
      <c r="H90" s="4" t="str">
        <f>IFERROR(VLOOKUP(D90,الأصناف!F88:K388,4,FALSE),"")</f>
        <v/>
      </c>
      <c r="I90" s="4">
        <f>SUMIF('ادخال بيانات'!$E$8:$E$1006,$D$8,'ادخال بيانات'!I90:I1088)</f>
        <v>0</v>
      </c>
      <c r="J90" s="4"/>
      <c r="K90" s="5"/>
      <c r="L90" s="5"/>
    </row>
    <row r="91" spans="4:12" ht="18" x14ac:dyDescent="0.25">
      <c r="D91" s="4"/>
      <c r="E91" s="4"/>
      <c r="F91" s="4" t="str">
        <f>IFERROR(VLOOKUP(E91,الأصناف!F90:G1137,2,FALSE),"")</f>
        <v/>
      </c>
      <c r="G91" s="4" t="str">
        <f>IFERROR(VLOOKUP(D91,الأصناف!F89:K389,3,FALSE),"")</f>
        <v/>
      </c>
      <c r="H91" s="4" t="str">
        <f>IFERROR(VLOOKUP(D91,الأصناف!F89:K389,4,FALSE),"")</f>
        <v/>
      </c>
      <c r="I91" s="4">
        <f>SUMIF('ادخال بيانات'!$E$8:$E$1006,$D$8,'ادخال بيانات'!I91:I1089)</f>
        <v>0</v>
      </c>
      <c r="J91" s="4"/>
      <c r="K91" s="5"/>
      <c r="L91" s="5"/>
    </row>
    <row r="92" spans="4:12" ht="18" x14ac:dyDescent="0.25">
      <c r="D92" s="4"/>
      <c r="E92" s="4"/>
      <c r="F92" s="4" t="str">
        <f>IFERROR(VLOOKUP(E92,الأصناف!F91:G1138,2,FALSE),"")</f>
        <v/>
      </c>
      <c r="G92" s="4" t="str">
        <f>IFERROR(VLOOKUP(D92,الأصناف!F90:K390,3,FALSE),"")</f>
        <v/>
      </c>
      <c r="H92" s="4" t="str">
        <f>IFERROR(VLOOKUP(D92,الأصناف!F90:K390,4,FALSE),"")</f>
        <v/>
      </c>
      <c r="I92" s="4">
        <f>SUMIF('ادخال بيانات'!$E$8:$E$1006,$D$8,'ادخال بيانات'!I92:I1090)</f>
        <v>0</v>
      </c>
      <c r="J92" s="4"/>
      <c r="K92" s="5"/>
      <c r="L92" s="5"/>
    </row>
    <row r="93" spans="4:12" ht="18" x14ac:dyDescent="0.25">
      <c r="D93" s="4"/>
      <c r="E93" s="4"/>
      <c r="F93" s="4" t="str">
        <f>IFERROR(VLOOKUP(E93,الأصناف!F92:G1139,2,FALSE),"")</f>
        <v/>
      </c>
      <c r="G93" s="4" t="str">
        <f>IFERROR(VLOOKUP(D93,الأصناف!F91:K391,3,FALSE),"")</f>
        <v/>
      </c>
      <c r="H93" s="4" t="str">
        <f>IFERROR(VLOOKUP(D93,الأصناف!F91:K391,4,FALSE),"")</f>
        <v/>
      </c>
      <c r="I93" s="4">
        <f>SUMIF('ادخال بيانات'!$E$8:$E$1006,$D$8,'ادخال بيانات'!I93:I1091)</f>
        <v>0</v>
      </c>
      <c r="J93" s="4"/>
      <c r="K93" s="5"/>
      <c r="L93" s="5"/>
    </row>
    <row r="94" spans="4:12" ht="18" x14ac:dyDescent="0.25">
      <c r="D94" s="4"/>
      <c r="E94" s="4"/>
      <c r="F94" s="4" t="str">
        <f>IFERROR(VLOOKUP(E94,الأصناف!F93:G1140,2,FALSE),"")</f>
        <v/>
      </c>
      <c r="G94" s="4" t="str">
        <f>IFERROR(VLOOKUP(D94,الأصناف!F92:K392,3,FALSE),"")</f>
        <v/>
      </c>
      <c r="H94" s="4" t="str">
        <f>IFERROR(VLOOKUP(D94,الأصناف!F92:K392,4,FALSE),"")</f>
        <v/>
      </c>
      <c r="I94" s="4">
        <f>SUMIF('ادخال بيانات'!$E$8:$E$1006,$D$8,'ادخال بيانات'!I94:I1092)</f>
        <v>0</v>
      </c>
      <c r="J94" s="4"/>
      <c r="K94" s="5"/>
      <c r="L94" s="5"/>
    </row>
    <row r="95" spans="4:12" ht="18" x14ac:dyDescent="0.25">
      <c r="D95" s="4"/>
      <c r="E95" s="4"/>
      <c r="F95" s="4" t="str">
        <f>IFERROR(VLOOKUP(E95,الأصناف!F94:G1141,2,FALSE),"")</f>
        <v/>
      </c>
      <c r="G95" s="4" t="str">
        <f>IFERROR(VLOOKUP(D95,الأصناف!F93:K393,3,FALSE),"")</f>
        <v/>
      </c>
      <c r="H95" s="4" t="str">
        <f>IFERROR(VLOOKUP(D95,الأصناف!F93:K393,4,FALSE),"")</f>
        <v/>
      </c>
      <c r="I95" s="4">
        <f>SUMIF('ادخال بيانات'!$E$8:$E$1006,$D$8,'ادخال بيانات'!I95:I1093)</f>
        <v>0</v>
      </c>
      <c r="J95" s="4"/>
      <c r="K95" s="5"/>
      <c r="L95" s="5"/>
    </row>
    <row r="96" spans="4:12" ht="18" x14ac:dyDescent="0.25">
      <c r="D96" s="4"/>
      <c r="E96" s="4"/>
      <c r="F96" s="4" t="str">
        <f>IFERROR(VLOOKUP(E96,الأصناف!F95:G1142,2,FALSE),"")</f>
        <v/>
      </c>
      <c r="G96" s="4" t="str">
        <f>IFERROR(VLOOKUP(D96,الأصناف!F94:K394,3,FALSE),"")</f>
        <v/>
      </c>
      <c r="H96" s="4" t="str">
        <f>IFERROR(VLOOKUP(D96,الأصناف!F94:K394,4,FALSE),"")</f>
        <v/>
      </c>
      <c r="I96" s="4">
        <f>SUMIF('ادخال بيانات'!$E$8:$E$1006,$D$8,'ادخال بيانات'!I96:I1094)</f>
        <v>0</v>
      </c>
      <c r="J96" s="4"/>
      <c r="K96" s="5"/>
      <c r="L96" s="5"/>
    </row>
    <row r="97" spans="4:12" ht="18" x14ac:dyDescent="0.25">
      <c r="D97" s="4"/>
      <c r="E97" s="4"/>
      <c r="F97" s="4" t="str">
        <f>IFERROR(VLOOKUP(E97,الأصناف!F96:G1143,2,FALSE),"")</f>
        <v/>
      </c>
      <c r="G97" s="4" t="str">
        <f>IFERROR(VLOOKUP(D97,الأصناف!F95:K395,3,FALSE),"")</f>
        <v/>
      </c>
      <c r="H97" s="4" t="str">
        <f>IFERROR(VLOOKUP(D97,الأصناف!F95:K395,4,FALSE),"")</f>
        <v/>
      </c>
      <c r="I97" s="4">
        <f>SUMIF('ادخال بيانات'!$E$8:$E$1006,$D$8,'ادخال بيانات'!I97:I1095)</f>
        <v>0</v>
      </c>
      <c r="J97" s="4"/>
      <c r="K97" s="5"/>
      <c r="L97" s="5"/>
    </row>
    <row r="98" spans="4:12" ht="18" x14ac:dyDescent="0.25">
      <c r="D98" s="4"/>
      <c r="E98" s="4"/>
      <c r="F98" s="4" t="str">
        <f>IFERROR(VLOOKUP(E98,الأصناف!F97:G1144,2,FALSE),"")</f>
        <v/>
      </c>
      <c r="G98" s="4" t="str">
        <f>IFERROR(VLOOKUP(D98,الأصناف!F96:K396,3,FALSE),"")</f>
        <v/>
      </c>
      <c r="H98" s="4" t="str">
        <f>IFERROR(VLOOKUP(D98,الأصناف!F96:K396,4,FALSE),"")</f>
        <v/>
      </c>
      <c r="I98" s="4">
        <f>SUMIF('ادخال بيانات'!$E$8:$E$1006,$D$8,'ادخال بيانات'!I98:I1096)</f>
        <v>0</v>
      </c>
      <c r="J98" s="4"/>
      <c r="K98" s="5"/>
      <c r="L98" s="5"/>
    </row>
    <row r="99" spans="4:12" ht="18" x14ac:dyDescent="0.25">
      <c r="D99" s="4"/>
      <c r="E99" s="4"/>
      <c r="F99" s="4" t="str">
        <f>IFERROR(VLOOKUP(E99,الأصناف!F98:G1145,2,FALSE),"")</f>
        <v/>
      </c>
      <c r="G99" s="4" t="str">
        <f>IFERROR(VLOOKUP(D99,الأصناف!F97:K397,3,FALSE),"")</f>
        <v/>
      </c>
      <c r="H99" s="4" t="str">
        <f>IFERROR(VLOOKUP(D99,الأصناف!F97:K397,4,FALSE),"")</f>
        <v/>
      </c>
      <c r="I99" s="4">
        <f>SUMIF('ادخال بيانات'!$E$8:$E$1006,$D$8,'ادخال بيانات'!I99:I1097)</f>
        <v>0</v>
      </c>
      <c r="J99" s="4"/>
      <c r="K99" s="5"/>
      <c r="L99" s="5"/>
    </row>
    <row r="100" spans="4:12" ht="18" x14ac:dyDescent="0.25">
      <c r="D100" s="4"/>
      <c r="E100" s="4"/>
      <c r="F100" s="4" t="str">
        <f>IFERROR(VLOOKUP(E100,الأصناف!F99:G1146,2,FALSE),"")</f>
        <v/>
      </c>
      <c r="G100" s="4" t="str">
        <f>IFERROR(VLOOKUP(D100,الأصناف!F98:K398,3,FALSE),"")</f>
        <v/>
      </c>
      <c r="H100" s="4" t="str">
        <f>IFERROR(VLOOKUP(D100,الأصناف!F98:K398,4,FALSE),"")</f>
        <v/>
      </c>
      <c r="I100" s="4">
        <f>SUMIF('ادخال بيانات'!$E$8:$E$1006,$D$8,'ادخال بيانات'!I100:I1098)</f>
        <v>0</v>
      </c>
      <c r="J100" s="4"/>
      <c r="K100" s="5"/>
      <c r="L100" s="5"/>
    </row>
    <row r="101" spans="4:12" ht="18" x14ac:dyDescent="0.25">
      <c r="D101" s="4"/>
      <c r="E101" s="4"/>
      <c r="F101" s="4" t="str">
        <f>IFERROR(VLOOKUP(E101,الأصناف!F100:G1147,2,FALSE),"")</f>
        <v/>
      </c>
      <c r="G101" s="4" t="str">
        <f>IFERROR(VLOOKUP(D101,الأصناف!F99:K399,3,FALSE),"")</f>
        <v/>
      </c>
      <c r="H101" s="4" t="str">
        <f>IFERROR(VLOOKUP(D101,الأصناف!F99:K399,4,FALSE),"")</f>
        <v/>
      </c>
      <c r="I101" s="4">
        <f>SUMIF('ادخال بيانات'!$E$8:$E$1006,$D$8,'ادخال بيانات'!I101:I1099)</f>
        <v>0</v>
      </c>
      <c r="J101" s="4"/>
      <c r="K101" s="5"/>
      <c r="L101" s="5"/>
    </row>
    <row r="102" spans="4:12" ht="18" x14ac:dyDescent="0.25">
      <c r="D102" s="4"/>
      <c r="E102" s="4"/>
      <c r="F102" s="4" t="str">
        <f>IFERROR(VLOOKUP(E102,الأصناف!F101:G1148,2,FALSE),"")</f>
        <v/>
      </c>
      <c r="G102" s="4" t="str">
        <f>IFERROR(VLOOKUP(D102,الأصناف!F100:K400,3,FALSE),"")</f>
        <v/>
      </c>
      <c r="H102" s="4" t="str">
        <f>IFERROR(VLOOKUP(D102,الأصناف!F100:K400,4,FALSE),"")</f>
        <v/>
      </c>
      <c r="I102" s="4">
        <f>SUMIF('ادخال بيانات'!$E$8:$E$1006,$D$8,'ادخال بيانات'!I102:I1100)</f>
        <v>0</v>
      </c>
      <c r="J102" s="4"/>
      <c r="K102" s="5"/>
      <c r="L102" s="5"/>
    </row>
    <row r="103" spans="4:12" ht="18" x14ac:dyDescent="0.25">
      <c r="D103" s="4"/>
      <c r="E103" s="4"/>
      <c r="F103" s="4" t="str">
        <f>IFERROR(VLOOKUP(E103,الأصناف!F102:G1149,2,FALSE),"")</f>
        <v/>
      </c>
      <c r="G103" s="4" t="str">
        <f>IFERROR(VLOOKUP(D103,الأصناف!F101:K401,3,FALSE),"")</f>
        <v/>
      </c>
      <c r="H103" s="4" t="str">
        <f>IFERROR(VLOOKUP(D103,الأصناف!F101:K401,4,FALSE),"")</f>
        <v/>
      </c>
      <c r="I103" s="4">
        <f>SUMIF('ادخال بيانات'!$E$8:$E$1006,$D$8,'ادخال بيانات'!I103:I1101)</f>
        <v>0</v>
      </c>
      <c r="J103" s="4"/>
      <c r="K103" s="5"/>
      <c r="L103" s="5"/>
    </row>
    <row r="104" spans="4:12" ht="18" x14ac:dyDescent="0.25">
      <c r="D104" s="4"/>
      <c r="E104" s="4"/>
      <c r="F104" s="4" t="str">
        <f>IFERROR(VLOOKUP(E104,الأصناف!F103:G1150,2,FALSE),"")</f>
        <v/>
      </c>
      <c r="G104" s="4" t="str">
        <f>IFERROR(VLOOKUP(D104,الأصناف!F102:K402,3,FALSE),"")</f>
        <v/>
      </c>
      <c r="H104" s="4" t="str">
        <f>IFERROR(VLOOKUP(D104,الأصناف!F102:K402,4,FALSE),"")</f>
        <v/>
      </c>
      <c r="I104" s="4">
        <f>SUMIF('ادخال بيانات'!$E$8:$E$1006,$D$8,'ادخال بيانات'!I104:I1102)</f>
        <v>0</v>
      </c>
      <c r="J104" s="4"/>
      <c r="K104" s="5"/>
      <c r="L104" s="5"/>
    </row>
    <row r="105" spans="4:12" ht="18" x14ac:dyDescent="0.25">
      <c r="D105" s="4"/>
      <c r="E105" s="4"/>
      <c r="F105" s="4" t="str">
        <f>IFERROR(VLOOKUP(E105,الأصناف!F104:G1151,2,FALSE),"")</f>
        <v/>
      </c>
      <c r="G105" s="4" t="str">
        <f>IFERROR(VLOOKUP(D105,الأصناف!F103:K403,3,FALSE),"")</f>
        <v/>
      </c>
      <c r="H105" s="4" t="str">
        <f>IFERROR(VLOOKUP(D105,الأصناف!F103:K403,4,FALSE),"")</f>
        <v/>
      </c>
      <c r="I105" s="4">
        <f>SUMIF('ادخال بيانات'!$E$8:$E$1006,$D$8,'ادخال بيانات'!I105:I1103)</f>
        <v>0</v>
      </c>
      <c r="J105" s="4"/>
      <c r="K105" s="5"/>
      <c r="L105" s="5"/>
    </row>
    <row r="106" spans="4:12" ht="18" x14ac:dyDescent="0.25">
      <c r="D106" s="4"/>
      <c r="E106" s="4"/>
      <c r="F106" s="4" t="str">
        <f>IFERROR(VLOOKUP(E106,الأصناف!F105:G1152,2,FALSE),"")</f>
        <v/>
      </c>
      <c r="G106" s="4" t="str">
        <f>IFERROR(VLOOKUP(D106,الأصناف!F104:K404,3,FALSE),"")</f>
        <v/>
      </c>
      <c r="H106" s="4" t="str">
        <f>IFERROR(VLOOKUP(D106,الأصناف!F104:K404,4,FALSE),"")</f>
        <v/>
      </c>
      <c r="I106" s="4">
        <f>SUMIF('ادخال بيانات'!$E$8:$E$1006,$D$8,'ادخال بيانات'!I106:I1104)</f>
        <v>0</v>
      </c>
      <c r="J106" s="4"/>
      <c r="K106" s="5"/>
      <c r="L106" s="5"/>
    </row>
    <row r="107" spans="4:12" ht="18" x14ac:dyDescent="0.25">
      <c r="D107" s="4"/>
      <c r="E107" s="4"/>
      <c r="F107" s="4" t="str">
        <f>IFERROR(VLOOKUP(E107,الأصناف!F106:G1153,2,FALSE),"")</f>
        <v/>
      </c>
      <c r="G107" s="4" t="str">
        <f>IFERROR(VLOOKUP(D107,الأصناف!F105:K405,3,FALSE),"")</f>
        <v/>
      </c>
      <c r="H107" s="4" t="str">
        <f>IFERROR(VLOOKUP(D107,الأصناف!F105:K405,4,FALSE),"")</f>
        <v/>
      </c>
      <c r="I107" s="4">
        <f>SUMIF('ادخال بيانات'!$E$8:$E$1006,$D$8,'ادخال بيانات'!I107:I1105)</f>
        <v>0</v>
      </c>
      <c r="J107" s="4"/>
      <c r="K107" s="5"/>
      <c r="L107" s="5"/>
    </row>
    <row r="108" spans="4:12" ht="18" x14ac:dyDescent="0.25">
      <c r="D108" s="4"/>
      <c r="E108" s="4"/>
      <c r="F108" s="4" t="str">
        <f>IFERROR(VLOOKUP(E108,الأصناف!F107:G1154,2,FALSE),"")</f>
        <v/>
      </c>
      <c r="G108" s="4" t="str">
        <f>IFERROR(VLOOKUP(D108,الأصناف!F106:K406,3,FALSE),"")</f>
        <v/>
      </c>
      <c r="H108" s="4" t="str">
        <f>IFERROR(VLOOKUP(D108,الأصناف!F106:K406,4,FALSE),"")</f>
        <v/>
      </c>
      <c r="I108" s="4">
        <f>SUMIF('ادخال بيانات'!$E$8:$E$1006,$D$8,'ادخال بيانات'!I108:I1106)</f>
        <v>0</v>
      </c>
      <c r="J108" s="4"/>
      <c r="K108" s="5"/>
      <c r="L108" s="5"/>
    </row>
    <row r="109" spans="4:12" ht="18" x14ac:dyDescent="0.25">
      <c r="D109" s="4"/>
      <c r="E109" s="4"/>
      <c r="F109" s="4" t="str">
        <f>IFERROR(VLOOKUP(E109,الأصناف!F108:G1155,2,FALSE),"")</f>
        <v/>
      </c>
      <c r="G109" s="4" t="str">
        <f>IFERROR(VLOOKUP(D109,الأصناف!F107:K407,3,FALSE),"")</f>
        <v/>
      </c>
      <c r="H109" s="4" t="str">
        <f>IFERROR(VLOOKUP(D109,الأصناف!F107:K407,4,FALSE),"")</f>
        <v/>
      </c>
      <c r="I109" s="4">
        <f>SUMIF('ادخال بيانات'!$E$8:$E$1006,$D$8,'ادخال بيانات'!I109:I1107)</f>
        <v>0</v>
      </c>
      <c r="J109" s="4"/>
      <c r="K109" s="5"/>
      <c r="L109" s="5"/>
    </row>
    <row r="110" spans="4:12" ht="18" x14ac:dyDescent="0.25">
      <c r="D110" s="4"/>
      <c r="E110" s="4"/>
      <c r="F110" s="4" t="str">
        <f>IFERROR(VLOOKUP(E110,الأصناف!F109:G1156,2,FALSE),"")</f>
        <v/>
      </c>
      <c r="G110" s="4" t="str">
        <f>IFERROR(VLOOKUP(D110,الأصناف!F108:K408,3,FALSE),"")</f>
        <v/>
      </c>
      <c r="H110" s="4" t="str">
        <f>IFERROR(VLOOKUP(D110,الأصناف!F108:K408,4,FALSE),"")</f>
        <v/>
      </c>
      <c r="I110" s="4">
        <f>SUMIF('ادخال بيانات'!$E$8:$E$1006,$D$8,'ادخال بيانات'!I110:I1108)</f>
        <v>0</v>
      </c>
      <c r="J110" s="4"/>
      <c r="K110" s="5"/>
      <c r="L110" s="5"/>
    </row>
    <row r="111" spans="4:12" ht="18" x14ac:dyDescent="0.25">
      <c r="D111" s="4"/>
      <c r="E111" s="4"/>
      <c r="F111" s="4" t="str">
        <f>IFERROR(VLOOKUP(E111,الأصناف!F110:G1157,2,FALSE),"")</f>
        <v/>
      </c>
      <c r="G111" s="4" t="str">
        <f>IFERROR(VLOOKUP(D111,الأصناف!F109:K409,3,FALSE),"")</f>
        <v/>
      </c>
      <c r="H111" s="4" t="str">
        <f>IFERROR(VLOOKUP(D111,الأصناف!F109:K409,4,FALSE),"")</f>
        <v/>
      </c>
      <c r="I111" s="4">
        <f>SUMIF('ادخال بيانات'!$E$8:$E$1006,$D$8,'ادخال بيانات'!I111:I1109)</f>
        <v>0</v>
      </c>
      <c r="J111" s="4"/>
      <c r="K111" s="5"/>
      <c r="L111" s="5"/>
    </row>
    <row r="112" spans="4:12" ht="18" x14ac:dyDescent="0.25">
      <c r="D112" s="4"/>
      <c r="E112" s="4"/>
      <c r="F112" s="4" t="str">
        <f>IFERROR(VLOOKUP(E112,الأصناف!F111:G1158,2,FALSE),"")</f>
        <v/>
      </c>
      <c r="G112" s="4" t="str">
        <f>IFERROR(VLOOKUP(D112,الأصناف!F110:K410,3,FALSE),"")</f>
        <v/>
      </c>
      <c r="H112" s="4" t="str">
        <f>IFERROR(VLOOKUP(D112,الأصناف!F110:K410,4,FALSE),"")</f>
        <v/>
      </c>
      <c r="I112" s="4">
        <f>SUMIF('ادخال بيانات'!$E$8:$E$1006,$D$8,'ادخال بيانات'!I112:I1110)</f>
        <v>0</v>
      </c>
      <c r="J112" s="4"/>
      <c r="K112" s="5"/>
      <c r="L112" s="5"/>
    </row>
    <row r="113" spans="4:12" ht="18" x14ac:dyDescent="0.25">
      <c r="D113" s="4"/>
      <c r="E113" s="4"/>
      <c r="F113" s="4" t="str">
        <f>IFERROR(VLOOKUP(E113,الأصناف!F112:G1159,2,FALSE),"")</f>
        <v/>
      </c>
      <c r="G113" s="4" t="str">
        <f>IFERROR(VLOOKUP(D113,الأصناف!F111:K411,3,FALSE),"")</f>
        <v/>
      </c>
      <c r="H113" s="4" t="str">
        <f>IFERROR(VLOOKUP(D113,الأصناف!F111:K411,4,FALSE),"")</f>
        <v/>
      </c>
      <c r="I113" s="4">
        <f>SUMIF('ادخال بيانات'!$E$8:$E$1006,$D$8,'ادخال بيانات'!I113:I1111)</f>
        <v>0</v>
      </c>
      <c r="J113" s="4"/>
      <c r="K113" s="5"/>
      <c r="L113" s="5"/>
    </row>
    <row r="114" spans="4:12" ht="18" x14ac:dyDescent="0.25">
      <c r="D114" s="4"/>
      <c r="E114" s="4"/>
      <c r="F114" s="4" t="str">
        <f>IFERROR(VLOOKUP(E114,الأصناف!F113:G1160,2,FALSE),"")</f>
        <v/>
      </c>
      <c r="G114" s="4" t="str">
        <f>IFERROR(VLOOKUP(D114,الأصناف!F112:K412,3,FALSE),"")</f>
        <v/>
      </c>
      <c r="H114" s="4" t="str">
        <f>IFERROR(VLOOKUP(D114,الأصناف!F112:K412,4,FALSE),"")</f>
        <v/>
      </c>
      <c r="I114" s="4">
        <f>SUMIF('ادخال بيانات'!$E$8:$E$1006,$D$8,'ادخال بيانات'!I114:I1112)</f>
        <v>0</v>
      </c>
      <c r="J114" s="4"/>
      <c r="K114" s="5"/>
      <c r="L114" s="5"/>
    </row>
    <row r="115" spans="4:12" ht="18" x14ac:dyDescent="0.25">
      <c r="D115" s="4"/>
      <c r="E115" s="4"/>
      <c r="F115" s="4" t="str">
        <f>IFERROR(VLOOKUP(E115,الأصناف!F114:G1161,2,FALSE),"")</f>
        <v/>
      </c>
      <c r="G115" s="4" t="str">
        <f>IFERROR(VLOOKUP(D115,الأصناف!F113:K413,3,FALSE),"")</f>
        <v/>
      </c>
      <c r="H115" s="4" t="str">
        <f>IFERROR(VLOOKUP(D115,الأصناف!F113:K413,4,FALSE),"")</f>
        <v/>
      </c>
      <c r="I115" s="4">
        <f>SUMIF('ادخال بيانات'!$E$8:$E$1006,$D$8,'ادخال بيانات'!I115:I1113)</f>
        <v>0</v>
      </c>
      <c r="J115" s="4"/>
      <c r="K115" s="5"/>
      <c r="L115" s="5"/>
    </row>
    <row r="116" spans="4:12" ht="18" x14ac:dyDescent="0.25">
      <c r="D116" s="4"/>
      <c r="E116" s="4"/>
      <c r="F116" s="4" t="str">
        <f>IFERROR(VLOOKUP(E116,الأصناف!F115:G1162,2,FALSE),"")</f>
        <v/>
      </c>
      <c r="G116" s="4" t="str">
        <f>IFERROR(VLOOKUP(D116,الأصناف!F114:K414,3,FALSE),"")</f>
        <v/>
      </c>
      <c r="H116" s="4" t="str">
        <f>IFERROR(VLOOKUP(D116,الأصناف!F114:K414,4,FALSE),"")</f>
        <v/>
      </c>
      <c r="I116" s="4">
        <f>SUMIF('ادخال بيانات'!$E$8:$E$1006,$D$8,'ادخال بيانات'!I116:I1114)</f>
        <v>0</v>
      </c>
      <c r="J116" s="4"/>
      <c r="K116" s="5"/>
      <c r="L116" s="5"/>
    </row>
    <row r="117" spans="4:12" ht="18" x14ac:dyDescent="0.25">
      <c r="D117" s="4"/>
      <c r="E117" s="4"/>
      <c r="F117" s="4" t="str">
        <f>IFERROR(VLOOKUP(E117,الأصناف!F116:G1163,2,FALSE),"")</f>
        <v/>
      </c>
      <c r="G117" s="4" t="str">
        <f>IFERROR(VLOOKUP(D117,الأصناف!F115:K415,3,FALSE),"")</f>
        <v/>
      </c>
      <c r="H117" s="4" t="str">
        <f>IFERROR(VLOOKUP(D117,الأصناف!F115:K415,4,FALSE),"")</f>
        <v/>
      </c>
      <c r="I117" s="4">
        <f>SUMIF('ادخال بيانات'!$E$8:$E$1006,$D$8,'ادخال بيانات'!I117:I1115)</f>
        <v>0</v>
      </c>
      <c r="J117" s="4"/>
      <c r="K117" s="5"/>
      <c r="L117" s="5"/>
    </row>
    <row r="118" spans="4:12" ht="18" x14ac:dyDescent="0.25">
      <c r="D118" s="4"/>
      <c r="E118" s="4"/>
      <c r="F118" s="4" t="str">
        <f>IFERROR(VLOOKUP(E118,الأصناف!F117:G1164,2,FALSE),"")</f>
        <v/>
      </c>
      <c r="G118" s="4" t="str">
        <f>IFERROR(VLOOKUP(D118,الأصناف!F116:K416,3,FALSE),"")</f>
        <v/>
      </c>
      <c r="H118" s="4" t="str">
        <f>IFERROR(VLOOKUP(D118,الأصناف!F116:K416,4,FALSE),"")</f>
        <v/>
      </c>
      <c r="I118" s="4">
        <f>SUMIF('ادخال بيانات'!$E$8:$E$1006,$D$8,'ادخال بيانات'!I118:I1116)</f>
        <v>0</v>
      </c>
      <c r="J118" s="4"/>
      <c r="K118" s="5"/>
      <c r="L118" s="5"/>
    </row>
    <row r="119" spans="4:12" ht="18" x14ac:dyDescent="0.25">
      <c r="D119" s="4"/>
      <c r="E119" s="4"/>
      <c r="F119" s="4" t="str">
        <f>IFERROR(VLOOKUP(E119,الأصناف!F118:G1165,2,FALSE),"")</f>
        <v/>
      </c>
      <c r="G119" s="4" t="str">
        <f>IFERROR(VLOOKUP(D119,الأصناف!F117:K417,3,FALSE),"")</f>
        <v/>
      </c>
      <c r="H119" s="4" t="str">
        <f>IFERROR(VLOOKUP(D119,الأصناف!F117:K417,4,FALSE),"")</f>
        <v/>
      </c>
      <c r="I119" s="4">
        <f>SUMIF('ادخال بيانات'!$E$8:$E$1006,$D$8,'ادخال بيانات'!I119:I1117)</f>
        <v>0</v>
      </c>
      <c r="J119" s="4"/>
      <c r="K119" s="5"/>
      <c r="L119" s="5"/>
    </row>
    <row r="120" spans="4:12" ht="18" x14ac:dyDescent="0.25">
      <c r="D120" s="4"/>
      <c r="E120" s="4"/>
      <c r="F120" s="4" t="str">
        <f>IFERROR(VLOOKUP(E120,الأصناف!F119:G1166,2,FALSE),"")</f>
        <v/>
      </c>
      <c r="G120" s="4" t="str">
        <f>IFERROR(VLOOKUP(D120,الأصناف!F118:K418,3,FALSE),"")</f>
        <v/>
      </c>
      <c r="H120" s="4" t="str">
        <f>IFERROR(VLOOKUP(D120,الأصناف!F118:K418,4,FALSE),"")</f>
        <v/>
      </c>
      <c r="I120" s="4">
        <f>SUMIF('ادخال بيانات'!$E$8:$E$1006,$D$8,'ادخال بيانات'!I120:I1118)</f>
        <v>0</v>
      </c>
      <c r="J120" s="4"/>
      <c r="K120" s="5"/>
      <c r="L120" s="5"/>
    </row>
    <row r="121" spans="4:12" ht="18" x14ac:dyDescent="0.25">
      <c r="D121" s="4"/>
      <c r="E121" s="4"/>
      <c r="F121" s="4" t="str">
        <f>IFERROR(VLOOKUP(E121,الأصناف!F120:G1167,2,FALSE),"")</f>
        <v/>
      </c>
      <c r="G121" s="4" t="str">
        <f>IFERROR(VLOOKUP(D121,الأصناف!F119:K419,3,FALSE),"")</f>
        <v/>
      </c>
      <c r="H121" s="4" t="str">
        <f>IFERROR(VLOOKUP(D121,الأصناف!F119:K419,4,FALSE),"")</f>
        <v/>
      </c>
      <c r="I121" s="4">
        <f>SUMIF('ادخال بيانات'!$E$8:$E$1006,$D$8,'ادخال بيانات'!I121:I1119)</f>
        <v>0</v>
      </c>
      <c r="J121" s="4"/>
      <c r="K121" s="5"/>
      <c r="L121" s="5"/>
    </row>
    <row r="122" spans="4:12" ht="18" x14ac:dyDescent="0.25">
      <c r="D122" s="4"/>
      <c r="E122" s="4"/>
      <c r="F122" s="4" t="str">
        <f>IFERROR(VLOOKUP(E122,الأصناف!F121:G1168,2,FALSE),"")</f>
        <v/>
      </c>
      <c r="G122" s="4" t="str">
        <f>IFERROR(VLOOKUP(D122,الأصناف!F120:K420,3,FALSE),"")</f>
        <v/>
      </c>
      <c r="H122" s="4" t="str">
        <f>IFERROR(VLOOKUP(D122,الأصناف!F120:K420,4,FALSE),"")</f>
        <v/>
      </c>
      <c r="I122" s="4">
        <f>SUMIF('ادخال بيانات'!$E$8:$E$1006,$D$8,'ادخال بيانات'!I122:I1120)</f>
        <v>0</v>
      </c>
      <c r="J122" s="4"/>
      <c r="K122" s="5"/>
      <c r="L122" s="5"/>
    </row>
    <row r="123" spans="4:12" ht="18" x14ac:dyDescent="0.25">
      <c r="D123" s="4"/>
      <c r="E123" s="4"/>
      <c r="F123" s="4" t="str">
        <f>IFERROR(VLOOKUP(E123,الأصناف!F122:G1169,2,FALSE),"")</f>
        <v/>
      </c>
      <c r="G123" s="4" t="str">
        <f>IFERROR(VLOOKUP(D123,الأصناف!F121:K421,3,FALSE),"")</f>
        <v/>
      </c>
      <c r="H123" s="4" t="str">
        <f>IFERROR(VLOOKUP(D123,الأصناف!F121:K421,4,FALSE),"")</f>
        <v/>
      </c>
      <c r="I123" s="4">
        <f>SUMIF('ادخال بيانات'!$E$8:$E$1006,$D$8,'ادخال بيانات'!I123:I1121)</f>
        <v>0</v>
      </c>
      <c r="J123" s="4"/>
      <c r="K123" s="5"/>
      <c r="L123" s="5"/>
    </row>
    <row r="124" spans="4:12" ht="18" x14ac:dyDescent="0.25">
      <c r="D124" s="4"/>
      <c r="E124" s="4"/>
      <c r="F124" s="4" t="str">
        <f>IFERROR(VLOOKUP(E124,الأصناف!F123:G1170,2,FALSE),"")</f>
        <v/>
      </c>
      <c r="G124" s="4" t="str">
        <f>IFERROR(VLOOKUP(D124,الأصناف!F122:K422,3,FALSE),"")</f>
        <v/>
      </c>
      <c r="H124" s="4" t="str">
        <f>IFERROR(VLOOKUP(D124,الأصناف!F122:K422,4,FALSE),"")</f>
        <v/>
      </c>
      <c r="I124" s="4">
        <f>SUMIF('ادخال بيانات'!$E$8:$E$1006,$D$8,'ادخال بيانات'!I124:I1122)</f>
        <v>0</v>
      </c>
      <c r="J124" s="4"/>
      <c r="K124" s="5"/>
      <c r="L124" s="5"/>
    </row>
    <row r="125" spans="4:12" ht="18" x14ac:dyDescent="0.25">
      <c r="D125" s="4"/>
      <c r="E125" s="4"/>
      <c r="F125" s="4" t="str">
        <f>IFERROR(VLOOKUP(E125,الأصناف!F124:G1171,2,FALSE),"")</f>
        <v/>
      </c>
      <c r="G125" s="4" t="str">
        <f>IFERROR(VLOOKUP(D125,الأصناف!F123:K423,3,FALSE),"")</f>
        <v/>
      </c>
      <c r="H125" s="4" t="str">
        <f>IFERROR(VLOOKUP(D125,الأصناف!F123:K423,4,FALSE),"")</f>
        <v/>
      </c>
      <c r="I125" s="4">
        <f>SUMIF('ادخال بيانات'!$E$8:$E$1006,$D$8,'ادخال بيانات'!I125:I1123)</f>
        <v>0</v>
      </c>
      <c r="J125" s="4"/>
      <c r="K125" s="5"/>
      <c r="L125" s="5"/>
    </row>
    <row r="126" spans="4:12" ht="18" x14ac:dyDescent="0.25">
      <c r="D126" s="4"/>
      <c r="E126" s="4"/>
      <c r="F126" s="4" t="str">
        <f>IFERROR(VLOOKUP(E126,الأصناف!F125:G1172,2,FALSE),"")</f>
        <v/>
      </c>
      <c r="G126" s="4" t="str">
        <f>IFERROR(VLOOKUP(D126,الأصناف!F124:K424,3,FALSE),"")</f>
        <v/>
      </c>
      <c r="H126" s="4" t="str">
        <f>IFERROR(VLOOKUP(D126,الأصناف!F124:K424,4,FALSE),"")</f>
        <v/>
      </c>
      <c r="I126" s="4">
        <f>SUMIF('ادخال بيانات'!$E$8:$E$1006,$D$8,'ادخال بيانات'!I126:I1124)</f>
        <v>0</v>
      </c>
      <c r="J126" s="4"/>
      <c r="K126" s="5"/>
      <c r="L126" s="5"/>
    </row>
    <row r="127" spans="4:12" ht="18" x14ac:dyDescent="0.25">
      <c r="D127" s="4"/>
      <c r="E127" s="4"/>
      <c r="F127" s="4" t="str">
        <f>IFERROR(VLOOKUP(E127,الأصناف!F126:G1173,2,FALSE),"")</f>
        <v/>
      </c>
      <c r="G127" s="4" t="str">
        <f>IFERROR(VLOOKUP(D127,الأصناف!F125:K425,3,FALSE),"")</f>
        <v/>
      </c>
      <c r="H127" s="4" t="str">
        <f>IFERROR(VLOOKUP(D127,الأصناف!F125:K425,4,FALSE),"")</f>
        <v/>
      </c>
      <c r="I127" s="4">
        <f>SUMIF('ادخال بيانات'!$E$8:$E$1006,$D$8,'ادخال بيانات'!I127:I1125)</f>
        <v>0</v>
      </c>
      <c r="J127" s="4"/>
      <c r="K127" s="5"/>
      <c r="L127" s="5"/>
    </row>
    <row r="128" spans="4:12" ht="18" x14ac:dyDescent="0.25">
      <c r="D128" s="4"/>
      <c r="E128" s="4"/>
      <c r="F128" s="4" t="str">
        <f>IFERROR(VLOOKUP(E128,الأصناف!F127:G1174,2,FALSE),"")</f>
        <v/>
      </c>
      <c r="G128" s="4" t="str">
        <f>IFERROR(VLOOKUP(D128,الأصناف!F126:K426,3,FALSE),"")</f>
        <v/>
      </c>
      <c r="H128" s="4" t="str">
        <f>IFERROR(VLOOKUP(D128,الأصناف!F126:K426,4,FALSE),"")</f>
        <v/>
      </c>
      <c r="I128" s="4">
        <f>SUMIF('ادخال بيانات'!$E$8:$E$1006,$D$8,'ادخال بيانات'!I128:I1126)</f>
        <v>0</v>
      </c>
      <c r="J128" s="4"/>
      <c r="K128" s="5"/>
      <c r="L128" s="5"/>
    </row>
    <row r="129" spans="4:12" ht="18" x14ac:dyDescent="0.25">
      <c r="D129" s="4"/>
      <c r="E129" s="4"/>
      <c r="F129" s="4" t="str">
        <f>IFERROR(VLOOKUP(E129,الأصناف!F128:G1175,2,FALSE),"")</f>
        <v/>
      </c>
      <c r="G129" s="4" t="str">
        <f>IFERROR(VLOOKUP(D129,الأصناف!F127:K427,3,FALSE),"")</f>
        <v/>
      </c>
      <c r="H129" s="4" t="str">
        <f>IFERROR(VLOOKUP(D129,الأصناف!F127:K427,4,FALSE),"")</f>
        <v/>
      </c>
      <c r="I129" s="4">
        <f>SUMIF('ادخال بيانات'!$E$8:$E$1006,$D$8,'ادخال بيانات'!I129:I1127)</f>
        <v>0</v>
      </c>
      <c r="J129" s="4"/>
      <c r="K129" s="5"/>
      <c r="L129" s="5"/>
    </row>
    <row r="130" spans="4:12" ht="18" x14ac:dyDescent="0.25">
      <c r="D130" s="4"/>
      <c r="E130" s="4"/>
      <c r="F130" s="4" t="str">
        <f>IFERROR(VLOOKUP(E130,الأصناف!F129:G1176,2,FALSE),"")</f>
        <v/>
      </c>
      <c r="G130" s="4" t="str">
        <f>IFERROR(VLOOKUP(D130,الأصناف!F128:K428,3,FALSE),"")</f>
        <v/>
      </c>
      <c r="H130" s="4" t="str">
        <f>IFERROR(VLOOKUP(D130,الأصناف!F128:K428,4,FALSE),"")</f>
        <v/>
      </c>
      <c r="I130" s="4">
        <f>SUMIF('ادخال بيانات'!$E$8:$E$1006,$D$8,'ادخال بيانات'!I130:I1128)</f>
        <v>0</v>
      </c>
      <c r="J130" s="4"/>
      <c r="K130" s="5"/>
      <c r="L130" s="5"/>
    </row>
    <row r="131" spans="4:12" ht="18" x14ac:dyDescent="0.25">
      <c r="D131" s="4"/>
      <c r="E131" s="4"/>
      <c r="F131" s="4" t="str">
        <f>IFERROR(VLOOKUP(E131,الأصناف!F130:G1177,2,FALSE),"")</f>
        <v/>
      </c>
      <c r="G131" s="4" t="str">
        <f>IFERROR(VLOOKUP(D131,الأصناف!F129:K429,3,FALSE),"")</f>
        <v/>
      </c>
      <c r="H131" s="4" t="str">
        <f>IFERROR(VLOOKUP(D131,الأصناف!F129:K429,4,FALSE),"")</f>
        <v/>
      </c>
      <c r="I131" s="4">
        <f>SUMIF('ادخال بيانات'!$E$8:$E$1006,$D$8,'ادخال بيانات'!I131:I1129)</f>
        <v>0</v>
      </c>
      <c r="J131" s="4"/>
      <c r="K131" s="5"/>
      <c r="L131" s="5"/>
    </row>
    <row r="132" spans="4:12" ht="18" x14ac:dyDescent="0.25">
      <c r="D132" s="4"/>
      <c r="E132" s="4"/>
      <c r="F132" s="4" t="str">
        <f>IFERROR(VLOOKUP(E132,الأصناف!F131:G1178,2,FALSE),"")</f>
        <v/>
      </c>
      <c r="G132" s="4" t="str">
        <f>IFERROR(VLOOKUP(D132,الأصناف!F130:K430,3,FALSE),"")</f>
        <v/>
      </c>
      <c r="H132" s="4" t="str">
        <f>IFERROR(VLOOKUP(D132,الأصناف!F130:K430,4,FALSE),"")</f>
        <v/>
      </c>
      <c r="I132" s="4">
        <f>SUMIF('ادخال بيانات'!$E$8:$E$1006,$D$8,'ادخال بيانات'!I132:I1130)</f>
        <v>0</v>
      </c>
      <c r="J132" s="4"/>
      <c r="K132" s="5"/>
      <c r="L132" s="5"/>
    </row>
    <row r="133" spans="4:12" ht="18" x14ac:dyDescent="0.25">
      <c r="D133" s="4"/>
      <c r="E133" s="4"/>
      <c r="F133" s="4" t="str">
        <f>IFERROR(VLOOKUP(E133,الأصناف!F132:G1179,2,FALSE),"")</f>
        <v/>
      </c>
      <c r="G133" s="4" t="str">
        <f>IFERROR(VLOOKUP(D133,الأصناف!F131:K431,3,FALSE),"")</f>
        <v/>
      </c>
      <c r="H133" s="4" t="str">
        <f>IFERROR(VLOOKUP(D133,الأصناف!F131:K431,4,FALSE),"")</f>
        <v/>
      </c>
      <c r="I133" s="4">
        <f>SUMIF('ادخال بيانات'!$E$8:$E$1006,$D$8,'ادخال بيانات'!I133:I1131)</f>
        <v>0</v>
      </c>
      <c r="J133" s="4"/>
      <c r="K133" s="5"/>
      <c r="L133" s="5"/>
    </row>
    <row r="134" spans="4:12" ht="18" x14ac:dyDescent="0.25">
      <c r="D134" s="4"/>
      <c r="E134" s="4"/>
      <c r="F134" s="4" t="str">
        <f>IFERROR(VLOOKUP(E134,الأصناف!F133:G1180,2,FALSE),"")</f>
        <v/>
      </c>
      <c r="G134" s="4" t="str">
        <f>IFERROR(VLOOKUP(D134,الأصناف!F132:K432,3,FALSE),"")</f>
        <v/>
      </c>
      <c r="H134" s="4" t="str">
        <f>IFERROR(VLOOKUP(D134,الأصناف!F132:K432,4,FALSE),"")</f>
        <v/>
      </c>
      <c r="I134" s="4">
        <f>SUMIF('ادخال بيانات'!$E$8:$E$1006,$D$8,'ادخال بيانات'!I134:I1132)</f>
        <v>0</v>
      </c>
      <c r="J134" s="4"/>
      <c r="K134" s="5"/>
      <c r="L134" s="5"/>
    </row>
    <row r="135" spans="4:12" ht="18" x14ac:dyDescent="0.25">
      <c r="D135" s="4"/>
      <c r="E135" s="4"/>
      <c r="F135" s="4" t="str">
        <f>IFERROR(VLOOKUP(E135,الأصناف!F134:G1181,2,FALSE),"")</f>
        <v/>
      </c>
      <c r="G135" s="4" t="str">
        <f>IFERROR(VLOOKUP(D135,الأصناف!F133:K433,3,FALSE),"")</f>
        <v/>
      </c>
      <c r="H135" s="4" t="str">
        <f>IFERROR(VLOOKUP(D135,الأصناف!F133:K433,4,FALSE),"")</f>
        <v/>
      </c>
      <c r="I135" s="4">
        <f>SUMIF('ادخال بيانات'!$E$8:$E$1006,$D$8,'ادخال بيانات'!I135:I1133)</f>
        <v>0</v>
      </c>
      <c r="J135" s="4"/>
      <c r="K135" s="5"/>
      <c r="L135" s="5"/>
    </row>
    <row r="136" spans="4:12" ht="18" x14ac:dyDescent="0.25">
      <c r="D136" s="4"/>
      <c r="E136" s="4"/>
      <c r="F136" s="4" t="str">
        <f>IFERROR(VLOOKUP(E136,الأصناف!F135:G1182,2,FALSE),"")</f>
        <v/>
      </c>
      <c r="G136" s="4" t="str">
        <f>IFERROR(VLOOKUP(D136,الأصناف!F134:K434,3,FALSE),"")</f>
        <v/>
      </c>
      <c r="H136" s="4" t="str">
        <f>IFERROR(VLOOKUP(D136,الأصناف!F134:K434,4,FALSE),"")</f>
        <v/>
      </c>
      <c r="I136" s="4">
        <f>SUMIF('ادخال بيانات'!$E$8:$E$1006,$D$8,'ادخال بيانات'!I136:I1134)</f>
        <v>0</v>
      </c>
      <c r="J136" s="4"/>
      <c r="K136" s="5"/>
      <c r="L136" s="5"/>
    </row>
    <row r="137" spans="4:12" ht="18" x14ac:dyDescent="0.25">
      <c r="D137" s="4"/>
      <c r="E137" s="4"/>
      <c r="F137" s="4" t="str">
        <f>IFERROR(VLOOKUP(E137,الأصناف!F136:G1183,2,FALSE),"")</f>
        <v/>
      </c>
      <c r="G137" s="4" t="str">
        <f>IFERROR(VLOOKUP(D137,الأصناف!F135:K435,3,FALSE),"")</f>
        <v/>
      </c>
      <c r="H137" s="4" t="str">
        <f>IFERROR(VLOOKUP(D137,الأصناف!F135:K435,4,FALSE),"")</f>
        <v/>
      </c>
      <c r="I137" s="4">
        <f>SUMIF('ادخال بيانات'!$E$8:$E$1006,$D$8,'ادخال بيانات'!I137:I1135)</f>
        <v>0</v>
      </c>
      <c r="J137" s="4"/>
      <c r="K137" s="5"/>
      <c r="L137" s="5"/>
    </row>
    <row r="138" spans="4:12" ht="18" x14ac:dyDescent="0.25">
      <c r="D138" s="4"/>
      <c r="E138" s="4"/>
      <c r="F138" s="4" t="str">
        <f>IFERROR(VLOOKUP(E138,الأصناف!F137:G1184,2,FALSE),"")</f>
        <v/>
      </c>
      <c r="G138" s="4" t="str">
        <f>IFERROR(VLOOKUP(D138,الأصناف!F136:K436,3,FALSE),"")</f>
        <v/>
      </c>
      <c r="H138" s="4" t="str">
        <f>IFERROR(VLOOKUP(D138,الأصناف!F136:K436,4,FALSE),"")</f>
        <v/>
      </c>
      <c r="I138" s="4">
        <f>SUMIF('ادخال بيانات'!$E$8:$E$1006,$D$8,'ادخال بيانات'!I138:I1136)</f>
        <v>0</v>
      </c>
      <c r="J138" s="4"/>
      <c r="K138" s="5"/>
      <c r="L138" s="5"/>
    </row>
    <row r="139" spans="4:12" ht="18" x14ac:dyDescent="0.25">
      <c r="D139" s="4"/>
      <c r="E139" s="4"/>
      <c r="F139" s="4" t="str">
        <f>IFERROR(VLOOKUP(E139,الأصناف!F138:G1185,2,FALSE),"")</f>
        <v/>
      </c>
      <c r="G139" s="4" t="str">
        <f>IFERROR(VLOOKUP(D139,الأصناف!F137:K437,3,FALSE),"")</f>
        <v/>
      </c>
      <c r="H139" s="4" t="str">
        <f>IFERROR(VLOOKUP(D139,الأصناف!F137:K437,4,FALSE),"")</f>
        <v/>
      </c>
      <c r="I139" s="4">
        <f>SUMIF('ادخال بيانات'!$E$8:$E$1006,$D$8,'ادخال بيانات'!I139:I1137)</f>
        <v>0</v>
      </c>
      <c r="J139" s="4"/>
      <c r="K139" s="5"/>
      <c r="L139" s="5"/>
    </row>
    <row r="140" spans="4:12" ht="18" x14ac:dyDescent="0.25">
      <c r="D140" s="4"/>
      <c r="E140" s="4"/>
      <c r="F140" s="4" t="str">
        <f>IFERROR(VLOOKUP(E140,الأصناف!F139:G1186,2,FALSE),"")</f>
        <v/>
      </c>
      <c r="G140" s="4" t="str">
        <f>IFERROR(VLOOKUP(D140,الأصناف!F138:K438,3,FALSE),"")</f>
        <v/>
      </c>
      <c r="H140" s="4" t="str">
        <f>IFERROR(VLOOKUP(D140,الأصناف!F138:K438,4,FALSE),"")</f>
        <v/>
      </c>
      <c r="I140" s="4">
        <f>SUMIF('ادخال بيانات'!$E$8:$E$1006,$D$8,'ادخال بيانات'!I140:I1138)</f>
        <v>0</v>
      </c>
      <c r="J140" s="4"/>
      <c r="K140" s="5"/>
      <c r="L140" s="5"/>
    </row>
    <row r="141" spans="4:12" ht="18" x14ac:dyDescent="0.25">
      <c r="D141" s="4"/>
      <c r="E141" s="4"/>
      <c r="F141" s="4" t="str">
        <f>IFERROR(VLOOKUP(E141,الأصناف!F140:G1187,2,FALSE),"")</f>
        <v/>
      </c>
      <c r="G141" s="4" t="str">
        <f>IFERROR(VLOOKUP(D141,الأصناف!F139:K439,3,FALSE),"")</f>
        <v/>
      </c>
      <c r="H141" s="4" t="str">
        <f>IFERROR(VLOOKUP(D141,الأصناف!F139:K439,4,FALSE),"")</f>
        <v/>
      </c>
      <c r="I141" s="4">
        <f>SUMIF('ادخال بيانات'!$E$8:$E$1006,$D$8,'ادخال بيانات'!I141:I1139)</f>
        <v>0</v>
      </c>
      <c r="J141" s="4"/>
      <c r="K141" s="5"/>
      <c r="L141" s="5"/>
    </row>
    <row r="142" spans="4:12" ht="18" x14ac:dyDescent="0.25">
      <c r="D142" s="4"/>
      <c r="E142" s="4"/>
      <c r="F142" s="4" t="str">
        <f>IFERROR(VLOOKUP(E142,الأصناف!F141:G1188,2,FALSE),"")</f>
        <v/>
      </c>
      <c r="G142" s="4" t="str">
        <f>IFERROR(VLOOKUP(D142,الأصناف!F140:K440,3,FALSE),"")</f>
        <v/>
      </c>
      <c r="H142" s="4" t="str">
        <f>IFERROR(VLOOKUP(D142,الأصناف!F140:K440,4,FALSE),"")</f>
        <v/>
      </c>
      <c r="I142" s="4">
        <f>SUMIF('ادخال بيانات'!$E$8:$E$1006,$D$8,'ادخال بيانات'!I142:I1140)</f>
        <v>0</v>
      </c>
      <c r="J142" s="4"/>
      <c r="K142" s="5"/>
      <c r="L142" s="5"/>
    </row>
    <row r="143" spans="4:12" ht="18" x14ac:dyDescent="0.25">
      <c r="D143" s="4"/>
      <c r="E143" s="4"/>
      <c r="F143" s="4" t="str">
        <f>IFERROR(VLOOKUP(E143,الأصناف!F142:G1189,2,FALSE),"")</f>
        <v/>
      </c>
      <c r="G143" s="4" t="str">
        <f>IFERROR(VLOOKUP(D143,الأصناف!F141:K441,3,FALSE),"")</f>
        <v/>
      </c>
      <c r="H143" s="4" t="str">
        <f>IFERROR(VLOOKUP(D143,الأصناف!F141:K441,4,FALSE),"")</f>
        <v/>
      </c>
      <c r="I143" s="4">
        <f>SUMIF('ادخال بيانات'!$E$8:$E$1006,$D$8,'ادخال بيانات'!I143:I1141)</f>
        <v>0</v>
      </c>
      <c r="J143" s="4"/>
      <c r="K143" s="5"/>
      <c r="L143" s="5"/>
    </row>
    <row r="144" spans="4:12" ht="18" x14ac:dyDescent="0.25">
      <c r="D144" s="4"/>
      <c r="E144" s="4"/>
      <c r="F144" s="4" t="str">
        <f>IFERROR(VLOOKUP(E144,الأصناف!F143:G1190,2,FALSE),"")</f>
        <v/>
      </c>
      <c r="G144" s="4" t="str">
        <f>IFERROR(VLOOKUP(D144,الأصناف!F142:K442,3,FALSE),"")</f>
        <v/>
      </c>
      <c r="H144" s="4" t="str">
        <f>IFERROR(VLOOKUP(D144,الأصناف!F142:K442,4,FALSE),"")</f>
        <v/>
      </c>
      <c r="I144" s="4">
        <f>SUMIF('ادخال بيانات'!$E$8:$E$1006,$D$8,'ادخال بيانات'!I144:I1142)</f>
        <v>0</v>
      </c>
      <c r="J144" s="4"/>
      <c r="K144" s="5"/>
      <c r="L144" s="5"/>
    </row>
    <row r="145" spans="4:12" ht="18" x14ac:dyDescent="0.25">
      <c r="D145" s="4"/>
      <c r="E145" s="4"/>
      <c r="F145" s="4" t="str">
        <f>IFERROR(VLOOKUP(E145,الأصناف!F144:G1191,2,FALSE),"")</f>
        <v/>
      </c>
      <c r="G145" s="4" t="str">
        <f>IFERROR(VLOOKUP(D145,الأصناف!F143:K443,3,FALSE),"")</f>
        <v/>
      </c>
      <c r="H145" s="4" t="str">
        <f>IFERROR(VLOOKUP(D145,الأصناف!F143:K443,4,FALSE),"")</f>
        <v/>
      </c>
      <c r="I145" s="4">
        <f>SUMIF('ادخال بيانات'!$E$8:$E$1006,$D$8,'ادخال بيانات'!I145:I1143)</f>
        <v>0</v>
      </c>
      <c r="J145" s="4"/>
      <c r="K145" s="5"/>
      <c r="L145" s="5"/>
    </row>
    <row r="146" spans="4:12" ht="18" x14ac:dyDescent="0.25">
      <c r="D146" s="4"/>
      <c r="E146" s="4"/>
      <c r="F146" s="4" t="str">
        <f>IFERROR(VLOOKUP(E146,الأصناف!F145:G1192,2,FALSE),"")</f>
        <v/>
      </c>
      <c r="G146" s="4" t="str">
        <f>IFERROR(VLOOKUP(D146,الأصناف!F144:K444,3,FALSE),"")</f>
        <v/>
      </c>
      <c r="H146" s="4" t="str">
        <f>IFERROR(VLOOKUP(D146,الأصناف!F144:K444,4,FALSE),"")</f>
        <v/>
      </c>
      <c r="I146" s="4">
        <f>SUMIF('ادخال بيانات'!$E$8:$E$1006,$D$8,'ادخال بيانات'!I146:I1144)</f>
        <v>0</v>
      </c>
      <c r="J146" s="4"/>
      <c r="K146" s="5"/>
      <c r="L146" s="5"/>
    </row>
    <row r="147" spans="4:12" ht="18" x14ac:dyDescent="0.25">
      <c r="D147" s="4"/>
      <c r="E147" s="4"/>
      <c r="F147" s="4" t="str">
        <f>IFERROR(VLOOKUP(E147,الأصناف!F146:G1193,2,FALSE),"")</f>
        <v/>
      </c>
      <c r="G147" s="4" t="str">
        <f>IFERROR(VLOOKUP(D147,الأصناف!F145:K445,3,FALSE),"")</f>
        <v/>
      </c>
      <c r="H147" s="4" t="str">
        <f>IFERROR(VLOOKUP(D147,الأصناف!F145:K445,4,FALSE),"")</f>
        <v/>
      </c>
      <c r="I147" s="4">
        <f>SUMIF('ادخال بيانات'!$E$8:$E$1006,$D$8,'ادخال بيانات'!I147:I1145)</f>
        <v>0</v>
      </c>
      <c r="J147" s="4"/>
      <c r="K147" s="5"/>
      <c r="L147" s="5"/>
    </row>
    <row r="148" spans="4:12" ht="18" x14ac:dyDescent="0.25">
      <c r="D148" s="4"/>
      <c r="E148" s="4"/>
      <c r="F148" s="4" t="str">
        <f>IFERROR(VLOOKUP(E148,الأصناف!F147:G1194,2,FALSE),"")</f>
        <v/>
      </c>
      <c r="G148" s="4" t="str">
        <f>IFERROR(VLOOKUP(D148,الأصناف!F146:K446,3,FALSE),"")</f>
        <v/>
      </c>
      <c r="H148" s="4" t="str">
        <f>IFERROR(VLOOKUP(D148,الأصناف!F146:K446,4,FALSE),"")</f>
        <v/>
      </c>
      <c r="I148" s="4">
        <f>SUMIF('ادخال بيانات'!$E$8:$E$1006,$D$8,'ادخال بيانات'!I148:I1146)</f>
        <v>0</v>
      </c>
      <c r="J148" s="4"/>
      <c r="K148" s="5"/>
      <c r="L148" s="5"/>
    </row>
    <row r="149" spans="4:12" ht="18" x14ac:dyDescent="0.25">
      <c r="D149" s="4"/>
      <c r="E149" s="4"/>
      <c r="F149" s="4" t="str">
        <f>IFERROR(VLOOKUP(E149,الأصناف!F148:G1195,2,FALSE),"")</f>
        <v/>
      </c>
      <c r="G149" s="4" t="str">
        <f>IFERROR(VLOOKUP(D149,الأصناف!F147:K447,3,FALSE),"")</f>
        <v/>
      </c>
      <c r="H149" s="4" t="str">
        <f>IFERROR(VLOOKUP(D149,الأصناف!F147:K447,4,FALSE),"")</f>
        <v/>
      </c>
      <c r="I149" s="4">
        <f>SUMIF('ادخال بيانات'!$E$8:$E$1006,$D$8,'ادخال بيانات'!I149:I1147)</f>
        <v>0</v>
      </c>
      <c r="J149" s="4"/>
      <c r="K149" s="5"/>
      <c r="L149" s="5"/>
    </row>
    <row r="150" spans="4:12" ht="18" x14ac:dyDescent="0.25">
      <c r="D150" s="4"/>
      <c r="E150" s="4"/>
      <c r="F150" s="4" t="str">
        <f>IFERROR(VLOOKUP(E150,الأصناف!F149:G1196,2,FALSE),"")</f>
        <v/>
      </c>
      <c r="G150" s="4" t="str">
        <f>IFERROR(VLOOKUP(D150,الأصناف!F148:K448,3,FALSE),"")</f>
        <v/>
      </c>
      <c r="H150" s="4" t="str">
        <f>IFERROR(VLOOKUP(D150,الأصناف!F148:K448,4,FALSE),"")</f>
        <v/>
      </c>
      <c r="I150" s="4">
        <f>SUMIF('ادخال بيانات'!$E$8:$E$1006,$D$8,'ادخال بيانات'!I150:I1148)</f>
        <v>0</v>
      </c>
      <c r="J150" s="4"/>
      <c r="K150" s="5"/>
      <c r="L150" s="5"/>
    </row>
    <row r="151" spans="4:12" ht="18" x14ac:dyDescent="0.25">
      <c r="D151" s="4"/>
      <c r="E151" s="4"/>
      <c r="F151" s="4" t="str">
        <f>IFERROR(VLOOKUP(E151,الأصناف!F150:G1197,2,FALSE),"")</f>
        <v/>
      </c>
      <c r="G151" s="4" t="str">
        <f>IFERROR(VLOOKUP(D151,الأصناف!F149:K449,3,FALSE),"")</f>
        <v/>
      </c>
      <c r="H151" s="4" t="str">
        <f>IFERROR(VLOOKUP(D151,الأصناف!F149:K449,4,FALSE),"")</f>
        <v/>
      </c>
      <c r="I151" s="4">
        <f>SUMIF('ادخال بيانات'!$E$8:$E$1006,$D$8,'ادخال بيانات'!I151:I1149)</f>
        <v>0</v>
      </c>
      <c r="J151" s="4"/>
      <c r="K151" s="5"/>
      <c r="L151" s="5"/>
    </row>
    <row r="152" spans="4:12" ht="18" x14ac:dyDescent="0.25">
      <c r="D152" s="4"/>
      <c r="E152" s="4"/>
      <c r="F152" s="4" t="str">
        <f>IFERROR(VLOOKUP(E152,الأصناف!F151:G1198,2,FALSE),"")</f>
        <v/>
      </c>
      <c r="G152" s="4" t="str">
        <f>IFERROR(VLOOKUP(D152,الأصناف!F150:K450,3,FALSE),"")</f>
        <v/>
      </c>
      <c r="H152" s="4" t="str">
        <f>IFERROR(VLOOKUP(D152,الأصناف!F150:K450,4,FALSE),"")</f>
        <v/>
      </c>
      <c r="I152" s="4">
        <f>SUMIF('ادخال بيانات'!$E$8:$E$1006,$D$8,'ادخال بيانات'!I152:I1150)</f>
        <v>0</v>
      </c>
      <c r="J152" s="4"/>
      <c r="K152" s="5"/>
      <c r="L152" s="5"/>
    </row>
    <row r="153" spans="4:12" ht="18" x14ac:dyDescent="0.25">
      <c r="D153" s="4"/>
      <c r="E153" s="4"/>
      <c r="F153" s="4" t="str">
        <f>IFERROR(VLOOKUP(E153,الأصناف!F152:G1199,2,FALSE),"")</f>
        <v/>
      </c>
      <c r="G153" s="4" t="str">
        <f>IFERROR(VLOOKUP(D153,الأصناف!F151:K451,3,FALSE),"")</f>
        <v/>
      </c>
      <c r="H153" s="4" t="str">
        <f>IFERROR(VLOOKUP(D153,الأصناف!F151:K451,4,FALSE),"")</f>
        <v/>
      </c>
      <c r="I153" s="4">
        <f>SUMIF('ادخال بيانات'!$E$8:$E$1006,$D$8,'ادخال بيانات'!I153:I1151)</f>
        <v>0</v>
      </c>
      <c r="J153" s="4"/>
      <c r="K153" s="5"/>
      <c r="L153" s="5"/>
    </row>
    <row r="154" spans="4:12" ht="18" x14ac:dyDescent="0.25">
      <c r="D154" s="4"/>
      <c r="E154" s="4"/>
      <c r="F154" s="4" t="str">
        <f>IFERROR(VLOOKUP(E154,الأصناف!F153:G1200,2,FALSE),"")</f>
        <v/>
      </c>
      <c r="G154" s="4" t="str">
        <f>IFERROR(VLOOKUP(D154,الأصناف!F152:K452,3,FALSE),"")</f>
        <v/>
      </c>
      <c r="H154" s="4" t="str">
        <f>IFERROR(VLOOKUP(D154,الأصناف!F152:K452,4,FALSE),"")</f>
        <v/>
      </c>
      <c r="I154" s="4">
        <f>SUMIF('ادخال بيانات'!$E$8:$E$1006,$D$8,'ادخال بيانات'!I154:I1152)</f>
        <v>0</v>
      </c>
      <c r="J154" s="4"/>
      <c r="K154" s="5"/>
      <c r="L154" s="5"/>
    </row>
    <row r="155" spans="4:12" ht="18" x14ac:dyDescent="0.25">
      <c r="D155" s="4"/>
      <c r="E155" s="4"/>
      <c r="F155" s="4" t="str">
        <f>IFERROR(VLOOKUP(E155,الأصناف!F154:G1201,2,FALSE),"")</f>
        <v/>
      </c>
      <c r="G155" s="4" t="str">
        <f>IFERROR(VLOOKUP(D155,الأصناف!F153:K453,3,FALSE),"")</f>
        <v/>
      </c>
      <c r="H155" s="4" t="str">
        <f>IFERROR(VLOOKUP(D155,الأصناف!F153:K453,4,FALSE),"")</f>
        <v/>
      </c>
      <c r="I155" s="4">
        <f>SUMIF('ادخال بيانات'!$E$8:$E$1006,$D$8,'ادخال بيانات'!I155:I1153)</f>
        <v>0</v>
      </c>
      <c r="J155" s="4"/>
      <c r="K155" s="5"/>
      <c r="L155" s="5"/>
    </row>
    <row r="156" spans="4:12" ht="18" x14ac:dyDescent="0.25">
      <c r="D156" s="4"/>
      <c r="E156" s="4"/>
      <c r="F156" s="4" t="str">
        <f>IFERROR(VLOOKUP(E156,الأصناف!F155:G1202,2,FALSE),"")</f>
        <v/>
      </c>
      <c r="G156" s="4" t="str">
        <f>IFERROR(VLOOKUP(D156,الأصناف!F154:K454,3,FALSE),"")</f>
        <v/>
      </c>
      <c r="H156" s="4" t="str">
        <f>IFERROR(VLOOKUP(D156,الأصناف!F154:K454,4,FALSE),"")</f>
        <v/>
      </c>
      <c r="I156" s="4">
        <f>SUMIF('ادخال بيانات'!$E$8:$E$1006,$D$8,'ادخال بيانات'!I156:I1154)</f>
        <v>0</v>
      </c>
      <c r="J156" s="4"/>
      <c r="K156" s="5"/>
      <c r="L156" s="5"/>
    </row>
    <row r="157" spans="4:12" ht="18" x14ac:dyDescent="0.25">
      <c r="D157" s="4"/>
      <c r="E157" s="4"/>
      <c r="F157" s="4" t="str">
        <f>IFERROR(VLOOKUP(E157,الأصناف!F156:G1203,2,FALSE),"")</f>
        <v/>
      </c>
      <c r="G157" s="4" t="str">
        <f>IFERROR(VLOOKUP(D157,الأصناف!F155:K455,3,FALSE),"")</f>
        <v/>
      </c>
      <c r="H157" s="4" t="str">
        <f>IFERROR(VLOOKUP(D157,الأصناف!F155:K455,4,FALSE),"")</f>
        <v/>
      </c>
      <c r="I157" s="4">
        <f>SUMIF('ادخال بيانات'!$E$8:$E$1006,$D$8,'ادخال بيانات'!I157:I1155)</f>
        <v>0</v>
      </c>
      <c r="J157" s="4"/>
      <c r="K157" s="5"/>
      <c r="L157" s="5"/>
    </row>
    <row r="158" spans="4:12" ht="18" x14ac:dyDescent="0.25">
      <c r="D158" s="4"/>
      <c r="E158" s="4"/>
      <c r="F158" s="4" t="str">
        <f>IFERROR(VLOOKUP(E158,الأصناف!F157:G1204,2,FALSE),"")</f>
        <v/>
      </c>
      <c r="G158" s="4" t="str">
        <f>IFERROR(VLOOKUP(D158,الأصناف!F156:K456,3,FALSE),"")</f>
        <v/>
      </c>
      <c r="H158" s="4" t="str">
        <f>IFERROR(VLOOKUP(D158,الأصناف!F156:K456,4,FALSE),"")</f>
        <v/>
      </c>
      <c r="I158" s="4">
        <f>SUMIF('ادخال بيانات'!$E$8:$E$1006,$D$8,'ادخال بيانات'!I158:I1156)</f>
        <v>0</v>
      </c>
      <c r="J158" s="4"/>
      <c r="K158" s="5"/>
      <c r="L158" s="5"/>
    </row>
    <row r="159" spans="4:12" ht="18" x14ac:dyDescent="0.25">
      <c r="D159" s="4"/>
      <c r="E159" s="4"/>
      <c r="F159" s="4" t="str">
        <f>IFERROR(VLOOKUP(E159,الأصناف!F158:G1205,2,FALSE),"")</f>
        <v/>
      </c>
      <c r="G159" s="4" t="str">
        <f>IFERROR(VLOOKUP(D159,الأصناف!F157:K457,3,FALSE),"")</f>
        <v/>
      </c>
      <c r="H159" s="4" t="str">
        <f>IFERROR(VLOOKUP(D159,الأصناف!F157:K457,4,FALSE),"")</f>
        <v/>
      </c>
      <c r="I159" s="4">
        <f>SUMIF('ادخال بيانات'!$E$8:$E$1006,$D$8,'ادخال بيانات'!I159:I1157)</f>
        <v>0</v>
      </c>
      <c r="J159" s="4"/>
      <c r="K159" s="5"/>
      <c r="L159" s="5"/>
    </row>
    <row r="160" spans="4:12" ht="18" x14ac:dyDescent="0.25">
      <c r="D160" s="4"/>
      <c r="E160" s="4"/>
      <c r="F160" s="4" t="str">
        <f>IFERROR(VLOOKUP(E160,الأصناف!F159:G1206,2,FALSE),"")</f>
        <v/>
      </c>
      <c r="G160" s="4" t="str">
        <f>IFERROR(VLOOKUP(D160,الأصناف!F158:K458,3,FALSE),"")</f>
        <v/>
      </c>
      <c r="H160" s="4" t="str">
        <f>IFERROR(VLOOKUP(D160,الأصناف!F158:K458,4,FALSE),"")</f>
        <v/>
      </c>
      <c r="I160" s="4">
        <f>SUMIF('ادخال بيانات'!$E$8:$E$1006,$D$8,'ادخال بيانات'!I160:I1158)</f>
        <v>0</v>
      </c>
      <c r="J160" s="4"/>
      <c r="K160" s="5"/>
      <c r="L160" s="5"/>
    </row>
    <row r="161" spans="4:12" ht="18" x14ac:dyDescent="0.25">
      <c r="D161" s="4"/>
      <c r="E161" s="4"/>
      <c r="F161" s="4" t="str">
        <f>IFERROR(VLOOKUP(E161,الأصناف!F160:G1207,2,FALSE),"")</f>
        <v/>
      </c>
      <c r="G161" s="4" t="str">
        <f>IFERROR(VLOOKUP(D161,الأصناف!F159:K459,3,FALSE),"")</f>
        <v/>
      </c>
      <c r="H161" s="4" t="str">
        <f>IFERROR(VLOOKUP(D161,الأصناف!F159:K459,4,FALSE),"")</f>
        <v/>
      </c>
      <c r="I161" s="4">
        <f>SUMIF('ادخال بيانات'!$E$8:$E$1006,$D$8,'ادخال بيانات'!I161:I1159)</f>
        <v>0</v>
      </c>
      <c r="J161" s="4"/>
      <c r="K161" s="5"/>
      <c r="L161" s="5"/>
    </row>
    <row r="162" spans="4:12" ht="18" x14ac:dyDescent="0.25">
      <c r="D162" s="4"/>
      <c r="E162" s="4"/>
      <c r="F162" s="4" t="str">
        <f>IFERROR(VLOOKUP(E162,الأصناف!F161:G1208,2,FALSE),"")</f>
        <v/>
      </c>
      <c r="G162" s="4" t="str">
        <f>IFERROR(VLOOKUP(D162,الأصناف!F160:K460,3,FALSE),"")</f>
        <v/>
      </c>
      <c r="H162" s="4" t="str">
        <f>IFERROR(VLOOKUP(D162,الأصناف!F160:K460,4,FALSE),"")</f>
        <v/>
      </c>
      <c r="I162" s="4">
        <f>SUMIF('ادخال بيانات'!$E$8:$E$1006,$D$8,'ادخال بيانات'!I162:I1160)</f>
        <v>0</v>
      </c>
      <c r="J162" s="4"/>
      <c r="K162" s="5"/>
      <c r="L162" s="5"/>
    </row>
    <row r="163" spans="4:12" ht="18" x14ac:dyDescent="0.25">
      <c r="D163" s="4"/>
      <c r="E163" s="4"/>
      <c r="F163" s="4" t="str">
        <f>IFERROR(VLOOKUP(E163,الأصناف!F162:G1209,2,FALSE),"")</f>
        <v/>
      </c>
      <c r="G163" s="4" t="str">
        <f>IFERROR(VLOOKUP(D163,الأصناف!F161:K461,3,FALSE),"")</f>
        <v/>
      </c>
      <c r="H163" s="4" t="str">
        <f>IFERROR(VLOOKUP(D163,الأصناف!F161:K461,4,FALSE),"")</f>
        <v/>
      </c>
      <c r="I163" s="4">
        <f>SUMIF('ادخال بيانات'!$E$8:$E$1006,$D$8,'ادخال بيانات'!I163:I1161)</f>
        <v>0</v>
      </c>
      <c r="J163" s="4"/>
      <c r="K163" s="5"/>
      <c r="L163" s="5"/>
    </row>
    <row r="164" spans="4:12" ht="18" x14ac:dyDescent="0.25">
      <c r="D164" s="4"/>
      <c r="E164" s="4"/>
      <c r="F164" s="4" t="str">
        <f>IFERROR(VLOOKUP(E164,الأصناف!F163:G1210,2,FALSE),"")</f>
        <v/>
      </c>
      <c r="G164" s="4" t="str">
        <f>IFERROR(VLOOKUP(D164,الأصناف!F162:K462,3,FALSE),"")</f>
        <v/>
      </c>
      <c r="H164" s="4" t="str">
        <f>IFERROR(VLOOKUP(D164,الأصناف!F162:K462,4,FALSE),"")</f>
        <v/>
      </c>
      <c r="I164" s="4">
        <f>SUMIF('ادخال بيانات'!$E$8:$E$1006,$D$8,'ادخال بيانات'!I164:I1162)</f>
        <v>0</v>
      </c>
      <c r="J164" s="4"/>
      <c r="K164" s="5"/>
      <c r="L164" s="5"/>
    </row>
    <row r="165" spans="4:12" ht="18" x14ac:dyDescent="0.25">
      <c r="D165" s="4"/>
      <c r="E165" s="4"/>
      <c r="F165" s="4" t="str">
        <f>IFERROR(VLOOKUP(E165,الأصناف!F164:G1211,2,FALSE),"")</f>
        <v/>
      </c>
      <c r="G165" s="4" t="str">
        <f>IFERROR(VLOOKUP(D165,الأصناف!F163:K463,3,FALSE),"")</f>
        <v/>
      </c>
      <c r="H165" s="4" t="str">
        <f>IFERROR(VLOOKUP(D165,الأصناف!F163:K463,4,FALSE),"")</f>
        <v/>
      </c>
      <c r="I165" s="4">
        <f>SUMIF('ادخال بيانات'!$E$8:$E$1006,$D$8,'ادخال بيانات'!I165:I1163)</f>
        <v>0</v>
      </c>
      <c r="J165" s="4"/>
      <c r="K165" s="5"/>
      <c r="L165" s="5"/>
    </row>
    <row r="166" spans="4:12" ht="18" x14ac:dyDescent="0.25">
      <c r="D166" s="4"/>
      <c r="E166" s="4"/>
      <c r="F166" s="4" t="str">
        <f>IFERROR(VLOOKUP(E166,الأصناف!F165:G1212,2,FALSE),"")</f>
        <v/>
      </c>
      <c r="G166" s="4" t="str">
        <f>IFERROR(VLOOKUP(D166,الأصناف!F164:K464,3,FALSE),"")</f>
        <v/>
      </c>
      <c r="H166" s="4" t="str">
        <f>IFERROR(VLOOKUP(D166,الأصناف!F164:K464,4,FALSE),"")</f>
        <v/>
      </c>
      <c r="I166" s="4">
        <f>SUMIF('ادخال بيانات'!$E$8:$E$1006,$D$8,'ادخال بيانات'!I166:I1164)</f>
        <v>0</v>
      </c>
      <c r="J166" s="4"/>
      <c r="K166" s="5"/>
      <c r="L166" s="5"/>
    </row>
    <row r="167" spans="4:12" ht="18" x14ac:dyDescent="0.25">
      <c r="D167" s="4"/>
      <c r="E167" s="4"/>
      <c r="F167" s="4" t="str">
        <f>IFERROR(VLOOKUP(E167,الأصناف!F166:G1213,2,FALSE),"")</f>
        <v/>
      </c>
      <c r="G167" s="4" t="str">
        <f>IFERROR(VLOOKUP(D167,الأصناف!F165:K465,3,FALSE),"")</f>
        <v/>
      </c>
      <c r="H167" s="4" t="str">
        <f>IFERROR(VLOOKUP(D167,الأصناف!F165:K465,4,FALSE),"")</f>
        <v/>
      </c>
      <c r="I167" s="4">
        <f>SUMIF('ادخال بيانات'!$E$8:$E$1006,$D$8,'ادخال بيانات'!I167:I1165)</f>
        <v>0</v>
      </c>
      <c r="J167" s="4"/>
      <c r="K167" s="5"/>
      <c r="L167" s="5"/>
    </row>
    <row r="168" spans="4:12" ht="18" x14ac:dyDescent="0.25">
      <c r="D168" s="4"/>
      <c r="E168" s="4"/>
      <c r="F168" s="4" t="str">
        <f>IFERROR(VLOOKUP(E168,الأصناف!F167:G1214,2,FALSE),"")</f>
        <v/>
      </c>
      <c r="G168" s="4" t="str">
        <f>IFERROR(VLOOKUP(D168,الأصناف!F166:K466,3,FALSE),"")</f>
        <v/>
      </c>
      <c r="H168" s="4" t="str">
        <f>IFERROR(VLOOKUP(D168,الأصناف!F166:K466,4,FALSE),"")</f>
        <v/>
      </c>
      <c r="I168" s="4">
        <f>SUMIF('ادخال بيانات'!$E$8:$E$1006,$D$8,'ادخال بيانات'!I168:I1166)</f>
        <v>0</v>
      </c>
      <c r="J168" s="4"/>
      <c r="K168" s="5"/>
      <c r="L168" s="5"/>
    </row>
    <row r="169" spans="4:12" ht="18" x14ac:dyDescent="0.25">
      <c r="D169" s="4"/>
      <c r="E169" s="4"/>
      <c r="F169" s="4" t="str">
        <f>IFERROR(VLOOKUP(E169,الأصناف!F168:G1215,2,FALSE),"")</f>
        <v/>
      </c>
      <c r="G169" s="4" t="str">
        <f>IFERROR(VLOOKUP(D169,الأصناف!F167:K467,3,FALSE),"")</f>
        <v/>
      </c>
      <c r="H169" s="4" t="str">
        <f>IFERROR(VLOOKUP(D169,الأصناف!F167:K467,4,FALSE),"")</f>
        <v/>
      </c>
      <c r="I169" s="4">
        <f>SUMIF('ادخال بيانات'!$E$8:$E$1006,$D$8,'ادخال بيانات'!I169:I1167)</f>
        <v>0</v>
      </c>
      <c r="J169" s="4"/>
      <c r="K169" s="5"/>
      <c r="L169" s="5"/>
    </row>
    <row r="170" spans="4:12" ht="18" x14ac:dyDescent="0.25">
      <c r="D170" s="4"/>
      <c r="E170" s="4"/>
      <c r="F170" s="4" t="str">
        <f>IFERROR(VLOOKUP(E170,الأصناف!F169:G1216,2,FALSE),"")</f>
        <v/>
      </c>
      <c r="G170" s="4" t="str">
        <f>IFERROR(VLOOKUP(D170,الأصناف!F168:K468,3,FALSE),"")</f>
        <v/>
      </c>
      <c r="H170" s="4" t="str">
        <f>IFERROR(VLOOKUP(D170,الأصناف!F168:K468,4,FALSE),"")</f>
        <v/>
      </c>
      <c r="I170" s="4">
        <f>SUMIF('ادخال بيانات'!$E$8:$E$1006,$D$8,'ادخال بيانات'!I170:I1168)</f>
        <v>0</v>
      </c>
      <c r="J170" s="4"/>
      <c r="K170" s="5"/>
      <c r="L170" s="5"/>
    </row>
    <row r="171" spans="4:12" ht="18" x14ac:dyDescent="0.25">
      <c r="D171" s="4"/>
      <c r="E171" s="4"/>
      <c r="F171" s="4" t="str">
        <f>IFERROR(VLOOKUP(E171,الأصناف!F170:G1217,2,FALSE),"")</f>
        <v/>
      </c>
      <c r="G171" s="4" t="str">
        <f>IFERROR(VLOOKUP(D171,الأصناف!F169:K469,3,FALSE),"")</f>
        <v/>
      </c>
      <c r="H171" s="4" t="str">
        <f>IFERROR(VLOOKUP(D171,الأصناف!F169:K469,4,FALSE),"")</f>
        <v/>
      </c>
      <c r="I171" s="4">
        <f>SUMIF('ادخال بيانات'!$E$8:$E$1006,$D$8,'ادخال بيانات'!I171:I1169)</f>
        <v>0</v>
      </c>
      <c r="J171" s="4"/>
      <c r="K171" s="5"/>
      <c r="L171" s="5"/>
    </row>
    <row r="172" spans="4:12" ht="18" x14ac:dyDescent="0.25">
      <c r="D172" s="4"/>
      <c r="E172" s="4"/>
      <c r="F172" s="4" t="str">
        <f>IFERROR(VLOOKUP(E172,الأصناف!F171:G1218,2,FALSE),"")</f>
        <v/>
      </c>
      <c r="G172" s="4" t="str">
        <f>IFERROR(VLOOKUP(D172,الأصناف!F170:K470,3,FALSE),"")</f>
        <v/>
      </c>
      <c r="H172" s="4" t="str">
        <f>IFERROR(VLOOKUP(D172,الأصناف!F170:K470,4,FALSE),"")</f>
        <v/>
      </c>
      <c r="I172" s="4">
        <f>SUMIF('ادخال بيانات'!$E$8:$E$1006,$D$8,'ادخال بيانات'!I172:I1170)</f>
        <v>0</v>
      </c>
      <c r="J172" s="4"/>
      <c r="K172" s="5"/>
      <c r="L172" s="5"/>
    </row>
    <row r="173" spans="4:12" ht="18" x14ac:dyDescent="0.25">
      <c r="D173" s="4"/>
      <c r="E173" s="4"/>
      <c r="F173" s="4" t="str">
        <f>IFERROR(VLOOKUP(E173,الأصناف!F172:G1219,2,FALSE),"")</f>
        <v/>
      </c>
      <c r="G173" s="4" t="str">
        <f>IFERROR(VLOOKUP(D173,الأصناف!F171:K471,3,FALSE),"")</f>
        <v/>
      </c>
      <c r="H173" s="4" t="str">
        <f>IFERROR(VLOOKUP(D173,الأصناف!F171:K471,4,FALSE),"")</f>
        <v/>
      </c>
      <c r="I173" s="4">
        <f>SUMIF('ادخال بيانات'!$E$8:$E$1006,$D$8,'ادخال بيانات'!I173:I1171)</f>
        <v>0</v>
      </c>
      <c r="J173" s="4"/>
      <c r="K173" s="5"/>
      <c r="L173" s="5"/>
    </row>
    <row r="174" spans="4:12" ht="18" x14ac:dyDescent="0.25">
      <c r="D174" s="4"/>
      <c r="E174" s="4"/>
      <c r="F174" s="4" t="str">
        <f>IFERROR(VLOOKUP(E174,الأصناف!F173:G1220,2,FALSE),"")</f>
        <v/>
      </c>
      <c r="G174" s="4" t="str">
        <f>IFERROR(VLOOKUP(D174,الأصناف!F172:K472,3,FALSE),"")</f>
        <v/>
      </c>
      <c r="H174" s="4" t="str">
        <f>IFERROR(VLOOKUP(D174,الأصناف!F172:K472,4,FALSE),"")</f>
        <v/>
      </c>
      <c r="I174" s="4">
        <f>SUMIF('ادخال بيانات'!$E$8:$E$1006,$D$8,'ادخال بيانات'!I174:I1172)</f>
        <v>0</v>
      </c>
      <c r="J174" s="4"/>
      <c r="K174" s="5"/>
      <c r="L174" s="5"/>
    </row>
    <row r="175" spans="4:12" ht="18" x14ac:dyDescent="0.25">
      <c r="D175" s="4"/>
      <c r="E175" s="4"/>
      <c r="F175" s="4" t="str">
        <f>IFERROR(VLOOKUP(E175,الأصناف!F174:G1221,2,FALSE),"")</f>
        <v/>
      </c>
      <c r="G175" s="4" t="str">
        <f>IFERROR(VLOOKUP(D175,الأصناف!F173:K473,3,FALSE),"")</f>
        <v/>
      </c>
      <c r="H175" s="4" t="str">
        <f>IFERROR(VLOOKUP(D175,الأصناف!F173:K473,4,FALSE),"")</f>
        <v/>
      </c>
      <c r="I175" s="4">
        <f>SUMIF('ادخال بيانات'!$E$8:$E$1006,$D$8,'ادخال بيانات'!I175:I1173)</f>
        <v>0</v>
      </c>
      <c r="J175" s="4"/>
      <c r="K175" s="5"/>
      <c r="L175" s="5"/>
    </row>
    <row r="176" spans="4:12" ht="18" x14ac:dyDescent="0.25">
      <c r="D176" s="4"/>
      <c r="E176" s="4"/>
      <c r="F176" s="4" t="str">
        <f>IFERROR(VLOOKUP(E176,الأصناف!F175:G1222,2,FALSE),"")</f>
        <v/>
      </c>
      <c r="G176" s="4" t="str">
        <f>IFERROR(VLOOKUP(D176,الأصناف!F174:K474,3,FALSE),"")</f>
        <v/>
      </c>
      <c r="H176" s="4" t="str">
        <f>IFERROR(VLOOKUP(D176,الأصناف!F174:K474,4,FALSE),"")</f>
        <v/>
      </c>
      <c r="I176" s="4">
        <f>SUMIF('ادخال بيانات'!$E$8:$E$1006,$D$8,'ادخال بيانات'!I176:I1174)</f>
        <v>0</v>
      </c>
      <c r="J176" s="4"/>
      <c r="K176" s="5"/>
      <c r="L176" s="5"/>
    </row>
    <row r="177" spans="4:12" ht="18" x14ac:dyDescent="0.25">
      <c r="D177" s="4"/>
      <c r="E177" s="4"/>
      <c r="F177" s="4" t="str">
        <f>IFERROR(VLOOKUP(E177,الأصناف!F176:G1223,2,FALSE),"")</f>
        <v/>
      </c>
      <c r="G177" s="4" t="str">
        <f>IFERROR(VLOOKUP(D177,الأصناف!F175:K475,3,FALSE),"")</f>
        <v/>
      </c>
      <c r="H177" s="4" t="str">
        <f>IFERROR(VLOOKUP(D177,الأصناف!F175:K475,4,FALSE),"")</f>
        <v/>
      </c>
      <c r="I177" s="4">
        <f>SUMIF('ادخال بيانات'!$E$8:$E$1006,$D$8,'ادخال بيانات'!I177:I1175)</f>
        <v>0</v>
      </c>
      <c r="J177" s="4"/>
      <c r="K177" s="5"/>
      <c r="L177" s="5"/>
    </row>
    <row r="178" spans="4:12" ht="18" x14ac:dyDescent="0.25">
      <c r="D178" s="4"/>
      <c r="E178" s="4"/>
      <c r="F178" s="4" t="str">
        <f>IFERROR(VLOOKUP(E178,الأصناف!F177:G1224,2,FALSE),"")</f>
        <v/>
      </c>
      <c r="G178" s="4" t="str">
        <f>IFERROR(VLOOKUP(D178,الأصناف!F176:K476,3,FALSE),"")</f>
        <v/>
      </c>
      <c r="H178" s="4" t="str">
        <f>IFERROR(VLOOKUP(D178,الأصناف!F176:K476,4,FALSE),"")</f>
        <v/>
      </c>
      <c r="I178" s="4">
        <f>SUMIF('ادخال بيانات'!$E$8:$E$1006,$D$8,'ادخال بيانات'!I178:I1176)</f>
        <v>0</v>
      </c>
      <c r="J178" s="4"/>
      <c r="K178" s="5"/>
      <c r="L178" s="5"/>
    </row>
    <row r="179" spans="4:12" ht="18" x14ac:dyDescent="0.25">
      <c r="D179" s="4"/>
      <c r="E179" s="4"/>
      <c r="F179" s="4" t="str">
        <f>IFERROR(VLOOKUP(E179,الأصناف!F178:G1225,2,FALSE),"")</f>
        <v/>
      </c>
      <c r="G179" s="4" t="str">
        <f>IFERROR(VLOOKUP(D179,الأصناف!F177:K477,3,FALSE),"")</f>
        <v/>
      </c>
      <c r="H179" s="4" t="str">
        <f>IFERROR(VLOOKUP(D179,الأصناف!F177:K477,4,FALSE),"")</f>
        <v/>
      </c>
      <c r="I179" s="4">
        <f>SUMIF('ادخال بيانات'!$E$8:$E$1006,$D$8,'ادخال بيانات'!I179:I1177)</f>
        <v>0</v>
      </c>
      <c r="J179" s="4"/>
      <c r="K179" s="5"/>
      <c r="L179" s="5"/>
    </row>
    <row r="180" spans="4:12" ht="18" x14ac:dyDescent="0.25">
      <c r="D180" s="4"/>
      <c r="E180" s="4"/>
      <c r="F180" s="4" t="str">
        <f>IFERROR(VLOOKUP(E180,الأصناف!F179:G1226,2,FALSE),"")</f>
        <v/>
      </c>
      <c r="G180" s="4" t="str">
        <f>IFERROR(VLOOKUP(D180,الأصناف!F178:K478,3,FALSE),"")</f>
        <v/>
      </c>
      <c r="H180" s="4" t="str">
        <f>IFERROR(VLOOKUP(D180,الأصناف!F178:K478,4,FALSE),"")</f>
        <v/>
      </c>
      <c r="I180" s="4">
        <f>SUMIF('ادخال بيانات'!$E$8:$E$1006,$D$8,'ادخال بيانات'!I180:I1178)</f>
        <v>0</v>
      </c>
      <c r="J180" s="4"/>
      <c r="K180" s="5"/>
      <c r="L180" s="5"/>
    </row>
    <row r="181" spans="4:12" ht="18" x14ac:dyDescent="0.25">
      <c r="D181" s="4"/>
      <c r="E181" s="4"/>
      <c r="F181" s="4" t="str">
        <f>IFERROR(VLOOKUP(E181,الأصناف!F180:G1227,2,FALSE),"")</f>
        <v/>
      </c>
      <c r="G181" s="4" t="str">
        <f>IFERROR(VLOOKUP(D181,الأصناف!F179:K479,3,FALSE),"")</f>
        <v/>
      </c>
      <c r="H181" s="4" t="str">
        <f>IFERROR(VLOOKUP(D181,الأصناف!F179:K479,4,FALSE),"")</f>
        <v/>
      </c>
      <c r="I181" s="4">
        <f>SUMIF('ادخال بيانات'!$E$8:$E$1006,$D$8,'ادخال بيانات'!I181:I1179)</f>
        <v>0</v>
      </c>
      <c r="J181" s="4"/>
      <c r="K181" s="5"/>
      <c r="L181" s="5"/>
    </row>
    <row r="182" spans="4:12" ht="18" x14ac:dyDescent="0.25">
      <c r="D182" s="4"/>
      <c r="E182" s="4"/>
      <c r="F182" s="4" t="str">
        <f>IFERROR(VLOOKUP(E182,الأصناف!F181:G1228,2,FALSE),"")</f>
        <v/>
      </c>
      <c r="G182" s="4" t="str">
        <f>IFERROR(VLOOKUP(D182,الأصناف!F180:K480,3,FALSE),"")</f>
        <v/>
      </c>
      <c r="H182" s="4" t="str">
        <f>IFERROR(VLOOKUP(D182,الأصناف!F180:K480,4,FALSE),"")</f>
        <v/>
      </c>
      <c r="I182" s="4">
        <f>SUMIF('ادخال بيانات'!$E$8:$E$1006,$D$8,'ادخال بيانات'!I182:I1180)</f>
        <v>0</v>
      </c>
      <c r="J182" s="4"/>
      <c r="K182" s="5"/>
      <c r="L182" s="5"/>
    </row>
    <row r="183" spans="4:12" ht="18" x14ac:dyDescent="0.25">
      <c r="D183" s="4"/>
      <c r="E183" s="4"/>
      <c r="F183" s="4" t="str">
        <f>IFERROR(VLOOKUP(E183,الأصناف!F182:G1229,2,FALSE),"")</f>
        <v/>
      </c>
      <c r="G183" s="4" t="str">
        <f>IFERROR(VLOOKUP(D183,الأصناف!F181:K481,3,FALSE),"")</f>
        <v/>
      </c>
      <c r="H183" s="4" t="str">
        <f>IFERROR(VLOOKUP(D183,الأصناف!F181:K481,4,FALSE),"")</f>
        <v/>
      </c>
      <c r="I183" s="4">
        <f>SUMIF('ادخال بيانات'!$E$8:$E$1006,$D$8,'ادخال بيانات'!I183:I1181)</f>
        <v>0</v>
      </c>
      <c r="J183" s="4"/>
      <c r="K183" s="5"/>
      <c r="L183" s="5"/>
    </row>
    <row r="184" spans="4:12" ht="18" x14ac:dyDescent="0.25">
      <c r="D184" s="4"/>
      <c r="E184" s="4"/>
      <c r="F184" s="4" t="str">
        <f>IFERROR(VLOOKUP(E184,الأصناف!F183:G1230,2,FALSE),"")</f>
        <v/>
      </c>
      <c r="G184" s="4" t="str">
        <f>IFERROR(VLOOKUP(D184,الأصناف!F182:K482,3,FALSE),"")</f>
        <v/>
      </c>
      <c r="H184" s="4" t="str">
        <f>IFERROR(VLOOKUP(D184,الأصناف!F182:K482,4,FALSE),"")</f>
        <v/>
      </c>
      <c r="I184" s="4">
        <f>SUMIF('ادخال بيانات'!$E$8:$E$1006,$D$8,'ادخال بيانات'!I184:I1182)</f>
        <v>0</v>
      </c>
      <c r="J184" s="4"/>
      <c r="K184" s="5"/>
      <c r="L184" s="5"/>
    </row>
    <row r="185" spans="4:12" ht="18" x14ac:dyDescent="0.25">
      <c r="D185" s="4"/>
      <c r="E185" s="4"/>
      <c r="F185" s="4" t="str">
        <f>IFERROR(VLOOKUP(E185,الأصناف!F184:G1231,2,FALSE),"")</f>
        <v/>
      </c>
      <c r="G185" s="4" t="str">
        <f>IFERROR(VLOOKUP(D185,الأصناف!F183:K483,3,FALSE),"")</f>
        <v/>
      </c>
      <c r="H185" s="4" t="str">
        <f>IFERROR(VLOOKUP(D185,الأصناف!F183:K483,4,FALSE),"")</f>
        <v/>
      </c>
      <c r="I185" s="4">
        <f>SUMIF('ادخال بيانات'!$E$8:$E$1006,$D$8,'ادخال بيانات'!I185:I1183)</f>
        <v>0</v>
      </c>
      <c r="J185" s="4"/>
      <c r="K185" s="5"/>
      <c r="L185" s="5"/>
    </row>
    <row r="186" spans="4:12" ht="18" x14ac:dyDescent="0.25">
      <c r="D186" s="4"/>
      <c r="E186" s="4"/>
      <c r="F186" s="4" t="str">
        <f>IFERROR(VLOOKUP(E186,الأصناف!F185:G1232,2,FALSE),"")</f>
        <v/>
      </c>
      <c r="G186" s="4" t="str">
        <f>IFERROR(VLOOKUP(D186,الأصناف!F184:K484,3,FALSE),"")</f>
        <v/>
      </c>
      <c r="H186" s="4" t="str">
        <f>IFERROR(VLOOKUP(D186,الأصناف!F184:K484,4,FALSE),"")</f>
        <v/>
      </c>
      <c r="I186" s="4">
        <f>SUMIF('ادخال بيانات'!$E$8:$E$1006,$D$8,'ادخال بيانات'!I186:I1184)</f>
        <v>0</v>
      </c>
      <c r="J186" s="4"/>
      <c r="K186" s="5"/>
      <c r="L186" s="5"/>
    </row>
    <row r="187" spans="4:12" ht="18" x14ac:dyDescent="0.25">
      <c r="D187" s="4"/>
      <c r="E187" s="4"/>
      <c r="F187" s="4" t="str">
        <f>IFERROR(VLOOKUP(E187,الأصناف!F186:G1233,2,FALSE),"")</f>
        <v/>
      </c>
      <c r="G187" s="4" t="str">
        <f>IFERROR(VLOOKUP(D187,الأصناف!F185:K485,3,FALSE),"")</f>
        <v/>
      </c>
      <c r="H187" s="4" t="str">
        <f>IFERROR(VLOOKUP(D187,الأصناف!F185:K485,4,FALSE),"")</f>
        <v/>
      </c>
      <c r="I187" s="4">
        <f>SUMIF('ادخال بيانات'!$E$8:$E$1006,$D$8,'ادخال بيانات'!I187:I1185)</f>
        <v>0</v>
      </c>
      <c r="J187" s="4"/>
      <c r="K187" s="5"/>
      <c r="L187" s="5"/>
    </row>
    <row r="188" spans="4:12" ht="18" x14ac:dyDescent="0.25">
      <c r="D188" s="4"/>
      <c r="E188" s="4"/>
      <c r="F188" s="4" t="str">
        <f>IFERROR(VLOOKUP(E188,الأصناف!F187:G1234,2,FALSE),"")</f>
        <v/>
      </c>
      <c r="G188" s="4" t="str">
        <f>IFERROR(VLOOKUP(D188,الأصناف!F186:K486,3,FALSE),"")</f>
        <v/>
      </c>
      <c r="H188" s="4" t="str">
        <f>IFERROR(VLOOKUP(D188,الأصناف!F186:K486,4,FALSE),"")</f>
        <v/>
      </c>
      <c r="I188" s="4">
        <f>SUMIF('ادخال بيانات'!$E$8:$E$1006,$D$8,'ادخال بيانات'!I188:I1186)</f>
        <v>0</v>
      </c>
      <c r="J188" s="4"/>
      <c r="K188" s="5"/>
      <c r="L188" s="5"/>
    </row>
    <row r="189" spans="4:12" ht="18" x14ac:dyDescent="0.25">
      <c r="D189" s="4"/>
      <c r="E189" s="4"/>
      <c r="F189" s="4" t="str">
        <f>IFERROR(VLOOKUP(E189,الأصناف!F188:G1235,2,FALSE),"")</f>
        <v/>
      </c>
      <c r="G189" s="4" t="str">
        <f>IFERROR(VLOOKUP(D189,الأصناف!F187:K487,3,FALSE),"")</f>
        <v/>
      </c>
      <c r="H189" s="4" t="str">
        <f>IFERROR(VLOOKUP(D189,الأصناف!F187:K487,4,FALSE),"")</f>
        <v/>
      </c>
      <c r="I189" s="4">
        <f>SUMIF('ادخال بيانات'!$E$8:$E$1006,$D$8,'ادخال بيانات'!I189:I1187)</f>
        <v>0</v>
      </c>
      <c r="J189" s="4"/>
      <c r="K189" s="5"/>
      <c r="L189" s="5"/>
    </row>
    <row r="190" spans="4:12" ht="18" x14ac:dyDescent="0.25">
      <c r="D190" s="4"/>
      <c r="E190" s="4"/>
      <c r="F190" s="4" t="str">
        <f>IFERROR(VLOOKUP(E190,الأصناف!F189:G1236,2,FALSE),"")</f>
        <v/>
      </c>
      <c r="G190" s="4" t="str">
        <f>IFERROR(VLOOKUP(D190,الأصناف!F188:K488,3,FALSE),"")</f>
        <v/>
      </c>
      <c r="H190" s="4" t="str">
        <f>IFERROR(VLOOKUP(D190,الأصناف!F188:K488,4,FALSE),"")</f>
        <v/>
      </c>
      <c r="I190" s="4">
        <f>SUMIF('ادخال بيانات'!$E$8:$E$1006,$D$8,'ادخال بيانات'!I190:I1188)</f>
        <v>0</v>
      </c>
      <c r="J190" s="4"/>
      <c r="K190" s="5"/>
      <c r="L190" s="5"/>
    </row>
    <row r="191" spans="4:12" ht="18" x14ac:dyDescent="0.25">
      <c r="D191" s="4"/>
      <c r="E191" s="4"/>
      <c r="F191" s="4" t="str">
        <f>IFERROR(VLOOKUP(E191,الأصناف!F190:G1237,2,FALSE),"")</f>
        <v/>
      </c>
      <c r="G191" s="4" t="str">
        <f>IFERROR(VLOOKUP(D191,الأصناف!F189:K489,3,FALSE),"")</f>
        <v/>
      </c>
      <c r="H191" s="4" t="str">
        <f>IFERROR(VLOOKUP(D191,الأصناف!F189:K489,4,FALSE),"")</f>
        <v/>
      </c>
      <c r="I191" s="4">
        <f>SUMIF('ادخال بيانات'!$E$8:$E$1006,$D$8,'ادخال بيانات'!I191:I1189)</f>
        <v>0</v>
      </c>
      <c r="J191" s="4"/>
      <c r="K191" s="5"/>
      <c r="L191" s="5"/>
    </row>
    <row r="192" spans="4:12" ht="18" x14ac:dyDescent="0.25">
      <c r="D192" s="4"/>
      <c r="E192" s="4"/>
      <c r="F192" s="4" t="str">
        <f>IFERROR(VLOOKUP(E192,الأصناف!F191:G1238,2,FALSE),"")</f>
        <v/>
      </c>
      <c r="G192" s="4" t="str">
        <f>IFERROR(VLOOKUP(D192,الأصناف!F190:K490,3,FALSE),"")</f>
        <v/>
      </c>
      <c r="H192" s="4" t="str">
        <f>IFERROR(VLOOKUP(D192,الأصناف!F190:K490,4,FALSE),"")</f>
        <v/>
      </c>
      <c r="I192" s="4">
        <f>SUMIF('ادخال بيانات'!$E$8:$E$1006,$D$8,'ادخال بيانات'!I192:I1190)</f>
        <v>0</v>
      </c>
      <c r="J192" s="4"/>
      <c r="K192" s="5"/>
      <c r="L192" s="5"/>
    </row>
    <row r="193" spans="4:12" ht="18" x14ac:dyDescent="0.25">
      <c r="D193" s="4"/>
      <c r="E193" s="4"/>
      <c r="F193" s="4" t="str">
        <f>IFERROR(VLOOKUP(E193,الأصناف!F192:G1239,2,FALSE),"")</f>
        <v/>
      </c>
      <c r="G193" s="4" t="str">
        <f>IFERROR(VLOOKUP(D193,الأصناف!F191:K491,3,FALSE),"")</f>
        <v/>
      </c>
      <c r="H193" s="4" t="str">
        <f>IFERROR(VLOOKUP(D193,الأصناف!F191:K491,4,FALSE),"")</f>
        <v/>
      </c>
      <c r="I193" s="4">
        <f>SUMIF('ادخال بيانات'!$E$8:$E$1006,$D$8,'ادخال بيانات'!I193:I1191)</f>
        <v>0</v>
      </c>
      <c r="J193" s="4"/>
      <c r="K193" s="5"/>
      <c r="L193" s="5"/>
    </row>
    <row r="194" spans="4:12" ht="18" x14ac:dyDescent="0.25">
      <c r="D194" s="4"/>
      <c r="E194" s="4"/>
      <c r="F194" s="4" t="str">
        <f>IFERROR(VLOOKUP(E194,الأصناف!F193:G1240,2,FALSE),"")</f>
        <v/>
      </c>
      <c r="G194" s="4" t="str">
        <f>IFERROR(VLOOKUP(D194,الأصناف!F192:K492,3,FALSE),"")</f>
        <v/>
      </c>
      <c r="H194" s="4" t="str">
        <f>IFERROR(VLOOKUP(D194,الأصناف!F192:K492,4,FALSE),"")</f>
        <v/>
      </c>
      <c r="I194" s="4">
        <f>SUMIF('ادخال بيانات'!$E$8:$E$1006,$D$8,'ادخال بيانات'!I194:I1192)</f>
        <v>0</v>
      </c>
      <c r="J194" s="4"/>
      <c r="K194" s="5"/>
      <c r="L194" s="5"/>
    </row>
    <row r="195" spans="4:12" ht="18" x14ac:dyDescent="0.25">
      <c r="D195" s="4"/>
      <c r="E195" s="4"/>
      <c r="F195" s="4" t="str">
        <f>IFERROR(VLOOKUP(E195,الأصناف!F194:G1241,2,FALSE),"")</f>
        <v/>
      </c>
      <c r="G195" s="4" t="str">
        <f>IFERROR(VLOOKUP(D195,الأصناف!F193:K493,3,FALSE),"")</f>
        <v/>
      </c>
      <c r="H195" s="4" t="str">
        <f>IFERROR(VLOOKUP(D195,الأصناف!F193:K493,4,FALSE),"")</f>
        <v/>
      </c>
      <c r="I195" s="4">
        <f>SUMIF('ادخال بيانات'!$E$8:$E$1006,$D$8,'ادخال بيانات'!I195:I1193)</f>
        <v>0</v>
      </c>
      <c r="J195" s="4"/>
      <c r="K195" s="5"/>
      <c r="L195" s="5"/>
    </row>
    <row r="196" spans="4:12" ht="18" x14ac:dyDescent="0.25">
      <c r="D196" s="4"/>
      <c r="E196" s="4"/>
      <c r="F196" s="4" t="str">
        <f>IFERROR(VLOOKUP(E196,الأصناف!F195:G1242,2,FALSE),"")</f>
        <v/>
      </c>
      <c r="G196" s="4" t="str">
        <f>IFERROR(VLOOKUP(D196,الأصناف!F194:K494,3,FALSE),"")</f>
        <v/>
      </c>
      <c r="H196" s="4" t="str">
        <f>IFERROR(VLOOKUP(D196,الأصناف!F194:K494,4,FALSE),"")</f>
        <v/>
      </c>
      <c r="I196" s="4">
        <f>SUMIF('ادخال بيانات'!$E$8:$E$1006,$D$8,'ادخال بيانات'!I196:I1194)</f>
        <v>0</v>
      </c>
      <c r="J196" s="4"/>
      <c r="K196" s="5"/>
      <c r="L196" s="5"/>
    </row>
    <row r="197" spans="4:12" ht="18" x14ac:dyDescent="0.25">
      <c r="D197" s="4"/>
      <c r="E197" s="4"/>
      <c r="F197" s="4" t="str">
        <f>IFERROR(VLOOKUP(E197,الأصناف!F196:G1243,2,FALSE),"")</f>
        <v/>
      </c>
      <c r="G197" s="4" t="str">
        <f>IFERROR(VLOOKUP(D197,الأصناف!F195:K495,3,FALSE),"")</f>
        <v/>
      </c>
      <c r="H197" s="4" t="str">
        <f>IFERROR(VLOOKUP(D197,الأصناف!F195:K495,4,FALSE),"")</f>
        <v/>
      </c>
      <c r="I197" s="4">
        <f>SUMIF('ادخال بيانات'!$E$8:$E$1006,$D$8,'ادخال بيانات'!I197:I1195)</f>
        <v>0</v>
      </c>
      <c r="J197" s="4"/>
      <c r="K197" s="5"/>
      <c r="L197" s="5"/>
    </row>
    <row r="198" spans="4:12" ht="18" x14ac:dyDescent="0.25">
      <c r="D198" s="4"/>
      <c r="E198" s="4"/>
      <c r="F198" s="4" t="str">
        <f>IFERROR(VLOOKUP(E198,الأصناف!F197:G1244,2,FALSE),"")</f>
        <v/>
      </c>
      <c r="G198" s="4" t="str">
        <f>IFERROR(VLOOKUP(D198,الأصناف!F196:K496,3,FALSE),"")</f>
        <v/>
      </c>
      <c r="H198" s="4" t="str">
        <f>IFERROR(VLOOKUP(D198,الأصناف!F196:K496,4,FALSE),"")</f>
        <v/>
      </c>
      <c r="I198" s="4">
        <f>SUMIF('ادخال بيانات'!$E$8:$E$1006,$D$8,'ادخال بيانات'!I198:I1196)</f>
        <v>0</v>
      </c>
      <c r="J198" s="4"/>
      <c r="K198" s="5"/>
      <c r="L198" s="5"/>
    </row>
    <row r="199" spans="4:12" ht="18" x14ac:dyDescent="0.25">
      <c r="D199" s="4"/>
      <c r="E199" s="4"/>
      <c r="F199" s="4" t="str">
        <f>IFERROR(VLOOKUP(E199,الأصناف!F198:G1245,2,FALSE),"")</f>
        <v/>
      </c>
      <c r="G199" s="4" t="str">
        <f>IFERROR(VLOOKUP(D199,الأصناف!F197:K497,3,FALSE),"")</f>
        <v/>
      </c>
      <c r="H199" s="4" t="str">
        <f>IFERROR(VLOOKUP(D199,الأصناف!F197:K497,4,FALSE),"")</f>
        <v/>
      </c>
      <c r="I199" s="4">
        <f>SUMIF('ادخال بيانات'!$E$8:$E$1006,$D$8,'ادخال بيانات'!I199:I1197)</f>
        <v>0</v>
      </c>
      <c r="J199" s="4"/>
      <c r="K199" s="5"/>
      <c r="L199" s="5"/>
    </row>
    <row r="200" spans="4:12" ht="18" x14ac:dyDescent="0.25">
      <c r="D200" s="4"/>
      <c r="E200" s="4"/>
      <c r="F200" s="4" t="str">
        <f>IFERROR(VLOOKUP(E200,الأصناف!F199:G1246,2,FALSE),"")</f>
        <v/>
      </c>
      <c r="G200" s="4" t="str">
        <f>IFERROR(VLOOKUP(D200,الأصناف!F198:K498,3,FALSE),"")</f>
        <v/>
      </c>
      <c r="H200" s="4" t="str">
        <f>IFERROR(VLOOKUP(D200,الأصناف!F198:K498,4,FALSE),"")</f>
        <v/>
      </c>
      <c r="I200" s="4">
        <f>SUMIF('ادخال بيانات'!$E$8:$E$1006,$D$8,'ادخال بيانات'!I200:I1198)</f>
        <v>0</v>
      </c>
      <c r="J200" s="4"/>
      <c r="K200" s="5"/>
      <c r="L200" s="5"/>
    </row>
    <row r="201" spans="4:12" ht="18" x14ac:dyDescent="0.25">
      <c r="D201" s="4"/>
      <c r="E201" s="4"/>
      <c r="F201" s="4" t="str">
        <f>IFERROR(VLOOKUP(E201,الأصناف!F200:G1247,2,FALSE),"")</f>
        <v/>
      </c>
      <c r="G201" s="4" t="str">
        <f>IFERROR(VLOOKUP(D201,الأصناف!F199:K499,3,FALSE),"")</f>
        <v/>
      </c>
      <c r="H201" s="4" t="str">
        <f>IFERROR(VLOOKUP(D201,الأصناف!F199:K499,4,FALSE),"")</f>
        <v/>
      </c>
      <c r="I201" s="4">
        <f>SUMIF('ادخال بيانات'!$E$8:$E$1006,$D$8,'ادخال بيانات'!I201:I1199)</f>
        <v>0</v>
      </c>
      <c r="J201" s="4"/>
      <c r="K201" s="5"/>
      <c r="L201" s="5"/>
    </row>
    <row r="202" spans="4:12" ht="18" x14ac:dyDescent="0.25">
      <c r="D202" s="4"/>
      <c r="E202" s="4"/>
      <c r="F202" s="4" t="str">
        <f>IFERROR(VLOOKUP(E202,الأصناف!F201:G1248,2,FALSE),"")</f>
        <v/>
      </c>
      <c r="G202" s="4" t="str">
        <f>IFERROR(VLOOKUP(D202,الأصناف!F200:K500,3,FALSE),"")</f>
        <v/>
      </c>
      <c r="H202" s="4" t="str">
        <f>IFERROR(VLOOKUP(D202,الأصناف!F200:K500,4,FALSE),"")</f>
        <v/>
      </c>
      <c r="I202" s="4">
        <f>SUMIF('ادخال بيانات'!$E$8:$E$1006,$D$8,'ادخال بيانات'!I202:I1200)</f>
        <v>0</v>
      </c>
      <c r="J202" s="4"/>
      <c r="K202" s="5"/>
      <c r="L202" s="5"/>
    </row>
    <row r="203" spans="4:12" ht="18" x14ac:dyDescent="0.25">
      <c r="D203" s="4"/>
      <c r="E203" s="4"/>
      <c r="F203" s="4" t="str">
        <f>IFERROR(VLOOKUP(E203,الأصناف!F202:G1249,2,FALSE),"")</f>
        <v/>
      </c>
      <c r="G203" s="4" t="str">
        <f>IFERROR(VLOOKUP(D203,الأصناف!F201:K501,3,FALSE),"")</f>
        <v/>
      </c>
      <c r="H203" s="4" t="str">
        <f>IFERROR(VLOOKUP(D203,الأصناف!F201:K501,4,FALSE),"")</f>
        <v/>
      </c>
      <c r="I203" s="4">
        <f>SUMIF('ادخال بيانات'!$E$8:$E$1006,$D$8,'ادخال بيانات'!I203:I1201)</f>
        <v>0</v>
      </c>
      <c r="J203" s="4"/>
      <c r="K203" s="5"/>
      <c r="L203" s="5"/>
    </row>
    <row r="204" spans="4:12" ht="18" x14ac:dyDescent="0.25">
      <c r="D204" s="4"/>
      <c r="E204" s="4"/>
      <c r="F204" s="4" t="str">
        <f>IFERROR(VLOOKUP(E204,الأصناف!F203:G1250,2,FALSE),"")</f>
        <v/>
      </c>
      <c r="G204" s="4" t="str">
        <f>IFERROR(VLOOKUP(D204,الأصناف!F202:K502,3,FALSE),"")</f>
        <v/>
      </c>
      <c r="H204" s="4" t="str">
        <f>IFERROR(VLOOKUP(D204,الأصناف!F202:K502,4,FALSE),"")</f>
        <v/>
      </c>
      <c r="I204" s="4">
        <f>SUMIF('ادخال بيانات'!$E$8:$E$1006,$D$8,'ادخال بيانات'!I204:I1202)</f>
        <v>0</v>
      </c>
      <c r="J204" s="4"/>
      <c r="K204" s="5"/>
      <c r="L204" s="5"/>
    </row>
    <row r="205" spans="4:12" ht="18" x14ac:dyDescent="0.25">
      <c r="D205" s="4"/>
      <c r="E205" s="4"/>
      <c r="F205" s="4" t="str">
        <f>IFERROR(VLOOKUP(E205,الأصناف!F204:G1251,2,FALSE),"")</f>
        <v/>
      </c>
      <c r="G205" s="4" t="str">
        <f>IFERROR(VLOOKUP(D205,الأصناف!F203:K503,3,FALSE),"")</f>
        <v/>
      </c>
      <c r="H205" s="4" t="str">
        <f>IFERROR(VLOOKUP(D205,الأصناف!F203:K503,4,FALSE),"")</f>
        <v/>
      </c>
      <c r="I205" s="4">
        <f>SUMIF('ادخال بيانات'!$E$8:$E$1006,$D$8,'ادخال بيانات'!I205:I1203)</f>
        <v>0</v>
      </c>
      <c r="J205" s="4"/>
      <c r="K205" s="5"/>
      <c r="L205" s="5"/>
    </row>
    <row r="206" spans="4:12" ht="18" x14ac:dyDescent="0.25">
      <c r="D206" s="4"/>
      <c r="E206" s="4"/>
      <c r="F206" s="4" t="str">
        <f>IFERROR(VLOOKUP(E206,الأصناف!F205:G1252,2,FALSE),"")</f>
        <v/>
      </c>
      <c r="G206" s="4" t="str">
        <f>IFERROR(VLOOKUP(D206,الأصناف!F204:K504,3,FALSE),"")</f>
        <v/>
      </c>
      <c r="H206" s="4" t="str">
        <f>IFERROR(VLOOKUP(D206,الأصناف!F204:K504,4,FALSE),"")</f>
        <v/>
      </c>
      <c r="I206" s="4">
        <f>SUMIF('ادخال بيانات'!$E$8:$E$1006,$D$8,'ادخال بيانات'!I206:I1204)</f>
        <v>0</v>
      </c>
      <c r="J206" s="4"/>
      <c r="K206" s="5"/>
      <c r="L206" s="5"/>
    </row>
    <row r="207" spans="4:12" ht="18" x14ac:dyDescent="0.25">
      <c r="D207" s="4"/>
      <c r="E207" s="4"/>
      <c r="F207" s="4" t="str">
        <f>IFERROR(VLOOKUP(E207,الأصناف!F206:G1253,2,FALSE),"")</f>
        <v/>
      </c>
      <c r="G207" s="4" t="str">
        <f>IFERROR(VLOOKUP(D207,الأصناف!F205:K505,3,FALSE),"")</f>
        <v/>
      </c>
      <c r="H207" s="4" t="str">
        <f>IFERROR(VLOOKUP(D207,الأصناف!F205:K505,4,FALSE),"")</f>
        <v/>
      </c>
      <c r="I207" s="4">
        <f>SUMIF('ادخال بيانات'!$E$8:$E$1006,$D$8,'ادخال بيانات'!I207:I1205)</f>
        <v>0</v>
      </c>
      <c r="J207" s="4"/>
      <c r="K207" s="5"/>
      <c r="L207" s="5"/>
    </row>
    <row r="208" spans="4:12" ht="18" x14ac:dyDescent="0.25">
      <c r="D208" s="4"/>
      <c r="E208" s="4"/>
      <c r="F208" s="4" t="str">
        <f>IFERROR(VLOOKUP(E208,الأصناف!F207:G1254,2,FALSE),"")</f>
        <v/>
      </c>
      <c r="G208" s="4" t="str">
        <f>IFERROR(VLOOKUP(D208,الأصناف!F206:K506,3,FALSE),"")</f>
        <v/>
      </c>
      <c r="H208" s="4" t="str">
        <f>IFERROR(VLOOKUP(D208,الأصناف!F206:K506,4,FALSE),"")</f>
        <v/>
      </c>
      <c r="I208" s="4">
        <f>SUMIF('ادخال بيانات'!$E$8:$E$1006,$D$8,'ادخال بيانات'!I208:I1206)</f>
        <v>0</v>
      </c>
      <c r="J208" s="4"/>
      <c r="K208" s="5"/>
      <c r="L208" s="5"/>
    </row>
    <row r="209" spans="4:12" ht="18" x14ac:dyDescent="0.25">
      <c r="D209" s="4"/>
      <c r="E209" s="4"/>
      <c r="F209" s="4" t="str">
        <f>IFERROR(VLOOKUP(E209,الأصناف!F208:G1255,2,FALSE),"")</f>
        <v/>
      </c>
      <c r="G209" s="4" t="str">
        <f>IFERROR(VLOOKUP(D209,الأصناف!F207:K507,3,FALSE),"")</f>
        <v/>
      </c>
      <c r="H209" s="4" t="str">
        <f>IFERROR(VLOOKUP(D209,الأصناف!F207:K507,4,FALSE),"")</f>
        <v/>
      </c>
      <c r="I209" s="4">
        <f>SUMIF('ادخال بيانات'!$E$8:$E$1006,$D$8,'ادخال بيانات'!I209:I1207)</f>
        <v>0</v>
      </c>
      <c r="J209" s="4"/>
      <c r="K209" s="5"/>
      <c r="L209" s="5"/>
    </row>
    <row r="210" spans="4:12" ht="18" x14ac:dyDescent="0.25">
      <c r="D210" s="4"/>
      <c r="E210" s="4"/>
      <c r="F210" s="4" t="str">
        <f>IFERROR(VLOOKUP(E210,الأصناف!F209:G1256,2,FALSE),"")</f>
        <v/>
      </c>
      <c r="G210" s="4" t="str">
        <f>IFERROR(VLOOKUP(D210,الأصناف!F208:K508,3,FALSE),"")</f>
        <v/>
      </c>
      <c r="H210" s="4" t="str">
        <f>IFERROR(VLOOKUP(D210,الأصناف!F208:K508,4,FALSE),"")</f>
        <v/>
      </c>
      <c r="I210" s="4">
        <f>SUMIF('ادخال بيانات'!$E$8:$E$1006,$D$8,'ادخال بيانات'!I210:I1208)</f>
        <v>0</v>
      </c>
      <c r="J210" s="4"/>
      <c r="K210" s="5"/>
      <c r="L210" s="5"/>
    </row>
    <row r="211" spans="4:12" ht="18" x14ac:dyDescent="0.25">
      <c r="D211" s="4"/>
      <c r="E211" s="4"/>
      <c r="F211" s="4" t="str">
        <f>IFERROR(VLOOKUP(E211,الأصناف!F210:G1257,2,FALSE),"")</f>
        <v/>
      </c>
      <c r="G211" s="4" t="str">
        <f>IFERROR(VLOOKUP(D211,الأصناف!F209:K509,3,FALSE),"")</f>
        <v/>
      </c>
      <c r="H211" s="4" t="str">
        <f>IFERROR(VLOOKUP(D211,الأصناف!F209:K509,4,FALSE),"")</f>
        <v/>
      </c>
      <c r="I211" s="4">
        <f>SUMIF('ادخال بيانات'!$E$8:$E$1006,$D$8,'ادخال بيانات'!I211:I1209)</f>
        <v>0</v>
      </c>
      <c r="J211" s="4"/>
      <c r="K211" s="5"/>
      <c r="L211" s="5"/>
    </row>
    <row r="212" spans="4:12" ht="18" x14ac:dyDescent="0.25">
      <c r="D212" s="4"/>
      <c r="E212" s="4"/>
      <c r="F212" s="4" t="str">
        <f>IFERROR(VLOOKUP(E212,الأصناف!F211:G1258,2,FALSE),"")</f>
        <v/>
      </c>
      <c r="G212" s="4" t="str">
        <f>IFERROR(VLOOKUP(D212,الأصناف!F210:K510,3,FALSE),"")</f>
        <v/>
      </c>
      <c r="H212" s="4" t="str">
        <f>IFERROR(VLOOKUP(D212,الأصناف!F210:K510,4,FALSE),"")</f>
        <v/>
      </c>
      <c r="I212" s="4">
        <f>SUMIF('ادخال بيانات'!$E$8:$E$1006,$D$8,'ادخال بيانات'!I212:I1210)</f>
        <v>0</v>
      </c>
      <c r="J212" s="4"/>
      <c r="K212" s="5"/>
      <c r="L212" s="5"/>
    </row>
    <row r="213" spans="4:12" ht="18" x14ac:dyDescent="0.25">
      <c r="D213" s="4"/>
      <c r="E213" s="4"/>
      <c r="F213" s="4" t="str">
        <f>IFERROR(VLOOKUP(E213,الأصناف!F212:G1259,2,FALSE),"")</f>
        <v/>
      </c>
      <c r="G213" s="4" t="str">
        <f>IFERROR(VLOOKUP(D213,الأصناف!F211:K511,3,FALSE),"")</f>
        <v/>
      </c>
      <c r="H213" s="4" t="str">
        <f>IFERROR(VLOOKUP(D213,الأصناف!F211:K511,4,FALSE),"")</f>
        <v/>
      </c>
      <c r="I213" s="4">
        <f>SUMIF('ادخال بيانات'!$E$8:$E$1006,$D$8,'ادخال بيانات'!I213:I1211)</f>
        <v>0</v>
      </c>
      <c r="J213" s="4"/>
      <c r="K213" s="5"/>
      <c r="L213" s="5"/>
    </row>
    <row r="214" spans="4:12" ht="18" x14ac:dyDescent="0.25">
      <c r="D214" s="4"/>
      <c r="E214" s="4"/>
      <c r="F214" s="4" t="str">
        <f>IFERROR(VLOOKUP(E214,الأصناف!F213:G1260,2,FALSE),"")</f>
        <v/>
      </c>
      <c r="G214" s="4" t="str">
        <f>IFERROR(VLOOKUP(D214,الأصناف!F212:K512,3,FALSE),"")</f>
        <v/>
      </c>
      <c r="H214" s="4" t="str">
        <f>IFERROR(VLOOKUP(D214,الأصناف!F212:K512,4,FALSE),"")</f>
        <v/>
      </c>
      <c r="I214" s="4">
        <f>SUMIF('ادخال بيانات'!$E$8:$E$1006,$D$8,'ادخال بيانات'!I214:I1212)</f>
        <v>0</v>
      </c>
      <c r="J214" s="4"/>
      <c r="K214" s="5"/>
      <c r="L214" s="5"/>
    </row>
    <row r="215" spans="4:12" ht="18" x14ac:dyDescent="0.25">
      <c r="D215" s="4"/>
      <c r="E215" s="4"/>
      <c r="F215" s="4" t="str">
        <f>IFERROR(VLOOKUP(E215,الأصناف!F214:G1261,2,FALSE),"")</f>
        <v/>
      </c>
      <c r="G215" s="4" t="str">
        <f>IFERROR(VLOOKUP(D215,الأصناف!F213:K513,3,FALSE),"")</f>
        <v/>
      </c>
      <c r="H215" s="4" t="str">
        <f>IFERROR(VLOOKUP(D215,الأصناف!F213:K513,4,FALSE),"")</f>
        <v/>
      </c>
      <c r="I215" s="4">
        <f>SUMIF('ادخال بيانات'!$E$8:$E$1006,$D$8,'ادخال بيانات'!I215:I1213)</f>
        <v>0</v>
      </c>
      <c r="J215" s="4"/>
      <c r="K215" s="5"/>
      <c r="L215" s="5"/>
    </row>
    <row r="216" spans="4:12" ht="18" x14ac:dyDescent="0.25">
      <c r="D216" s="4"/>
      <c r="E216" s="4"/>
      <c r="F216" s="4" t="str">
        <f>IFERROR(VLOOKUP(E216,الأصناف!F215:G1262,2,FALSE),"")</f>
        <v/>
      </c>
      <c r="G216" s="4" t="str">
        <f>IFERROR(VLOOKUP(D216,الأصناف!F214:K514,3,FALSE),"")</f>
        <v/>
      </c>
      <c r="H216" s="4" t="str">
        <f>IFERROR(VLOOKUP(D216,الأصناف!F214:K514,4,FALSE),"")</f>
        <v/>
      </c>
      <c r="I216" s="4">
        <f>SUMIF('ادخال بيانات'!$E$8:$E$1006,$D$8,'ادخال بيانات'!I216:I1214)</f>
        <v>0</v>
      </c>
      <c r="J216" s="4"/>
      <c r="K216" s="5"/>
      <c r="L216" s="5"/>
    </row>
    <row r="217" spans="4:12" ht="18" x14ac:dyDescent="0.25">
      <c r="D217" s="4"/>
      <c r="E217" s="4"/>
      <c r="F217" s="4" t="str">
        <f>IFERROR(VLOOKUP(E217,الأصناف!F216:G1263,2,FALSE),"")</f>
        <v/>
      </c>
      <c r="G217" s="4" t="str">
        <f>IFERROR(VLOOKUP(D217,الأصناف!F215:K515,3,FALSE),"")</f>
        <v/>
      </c>
      <c r="H217" s="4" t="str">
        <f>IFERROR(VLOOKUP(D217,الأصناف!F215:K515,4,FALSE),"")</f>
        <v/>
      </c>
      <c r="I217" s="4">
        <f>SUMIF('ادخال بيانات'!$E$8:$E$1006,$D$8,'ادخال بيانات'!I217:I1215)</f>
        <v>0</v>
      </c>
      <c r="J217" s="4"/>
      <c r="K217" s="5"/>
      <c r="L217" s="5"/>
    </row>
    <row r="218" spans="4:12" ht="18" x14ac:dyDescent="0.25">
      <c r="D218" s="4"/>
      <c r="E218" s="4"/>
      <c r="F218" s="4" t="str">
        <f>IFERROR(VLOOKUP(E218,الأصناف!F217:G1264,2,FALSE),"")</f>
        <v/>
      </c>
      <c r="G218" s="4" t="str">
        <f>IFERROR(VLOOKUP(D218,الأصناف!F216:K516,3,FALSE),"")</f>
        <v/>
      </c>
      <c r="H218" s="4" t="str">
        <f>IFERROR(VLOOKUP(D218,الأصناف!F216:K516,4,FALSE),"")</f>
        <v/>
      </c>
      <c r="I218" s="4">
        <f>SUMIF('ادخال بيانات'!$E$8:$E$1006,$D$8,'ادخال بيانات'!I218:I1216)</f>
        <v>0</v>
      </c>
      <c r="J218" s="4"/>
      <c r="K218" s="5"/>
      <c r="L218" s="5"/>
    </row>
    <row r="219" spans="4:12" ht="18" x14ac:dyDescent="0.25">
      <c r="D219" s="4"/>
      <c r="E219" s="4"/>
      <c r="F219" s="4" t="str">
        <f>IFERROR(VLOOKUP(E219,الأصناف!F218:G1265,2,FALSE),"")</f>
        <v/>
      </c>
      <c r="G219" s="4" t="str">
        <f>IFERROR(VLOOKUP(D219,الأصناف!F217:K517,3,FALSE),"")</f>
        <v/>
      </c>
      <c r="H219" s="4" t="str">
        <f>IFERROR(VLOOKUP(D219,الأصناف!F217:K517,4,FALSE),"")</f>
        <v/>
      </c>
      <c r="I219" s="4">
        <f>SUMIF('ادخال بيانات'!$E$8:$E$1006,$D$8,'ادخال بيانات'!I219:I1217)</f>
        <v>0</v>
      </c>
      <c r="J219" s="4"/>
      <c r="K219" s="5"/>
      <c r="L219" s="5"/>
    </row>
    <row r="220" spans="4:12" ht="18" x14ac:dyDescent="0.25">
      <c r="D220" s="4"/>
      <c r="E220" s="4"/>
      <c r="F220" s="4" t="str">
        <f>IFERROR(VLOOKUP(E220,الأصناف!F219:G1266,2,FALSE),"")</f>
        <v/>
      </c>
      <c r="G220" s="4" t="str">
        <f>IFERROR(VLOOKUP(D220,الأصناف!F218:K518,3,FALSE),"")</f>
        <v/>
      </c>
      <c r="H220" s="4" t="str">
        <f>IFERROR(VLOOKUP(D220,الأصناف!F218:K518,4,FALSE),"")</f>
        <v/>
      </c>
      <c r="I220" s="4">
        <f>SUMIF('ادخال بيانات'!$E$8:$E$1006,$D$8,'ادخال بيانات'!I220:I1218)</f>
        <v>0</v>
      </c>
      <c r="J220" s="4"/>
      <c r="K220" s="5"/>
      <c r="L220" s="5"/>
    </row>
    <row r="221" spans="4:12" ht="18" x14ac:dyDescent="0.25">
      <c r="D221" s="4"/>
      <c r="E221" s="4"/>
      <c r="F221" s="4" t="str">
        <f>IFERROR(VLOOKUP(E221,الأصناف!F220:G1267,2,FALSE),"")</f>
        <v/>
      </c>
      <c r="G221" s="4" t="str">
        <f>IFERROR(VLOOKUP(D221,الأصناف!F219:K519,3,FALSE),"")</f>
        <v/>
      </c>
      <c r="H221" s="4" t="str">
        <f>IFERROR(VLOOKUP(D221,الأصناف!F219:K519,4,FALSE),"")</f>
        <v/>
      </c>
      <c r="I221" s="4">
        <f>SUMIF('ادخال بيانات'!$E$8:$E$1006,$D$8,'ادخال بيانات'!I221:I1219)</f>
        <v>0</v>
      </c>
      <c r="J221" s="4"/>
      <c r="K221" s="5"/>
      <c r="L221" s="5"/>
    </row>
    <row r="222" spans="4:12" ht="18" x14ac:dyDescent="0.25">
      <c r="D222" s="4"/>
      <c r="E222" s="4"/>
      <c r="F222" s="4" t="str">
        <f>IFERROR(VLOOKUP(E222,الأصناف!F221:G1268,2,FALSE),"")</f>
        <v/>
      </c>
      <c r="G222" s="4" t="str">
        <f>IFERROR(VLOOKUP(D222,الأصناف!F220:K520,3,FALSE),"")</f>
        <v/>
      </c>
      <c r="H222" s="4" t="str">
        <f>IFERROR(VLOOKUP(D222,الأصناف!F220:K520,4,FALSE),"")</f>
        <v/>
      </c>
      <c r="I222" s="4">
        <f>SUMIF('ادخال بيانات'!$E$8:$E$1006,$D$8,'ادخال بيانات'!I222:I1220)</f>
        <v>0</v>
      </c>
      <c r="J222" s="4"/>
      <c r="K222" s="5"/>
      <c r="L222" s="5"/>
    </row>
    <row r="223" spans="4:12" ht="18" x14ac:dyDescent="0.25">
      <c r="D223" s="4"/>
      <c r="E223" s="4"/>
      <c r="F223" s="4" t="str">
        <f>IFERROR(VLOOKUP(E223,الأصناف!F222:G1269,2,FALSE),"")</f>
        <v/>
      </c>
      <c r="G223" s="4" t="str">
        <f>IFERROR(VLOOKUP(D223,الأصناف!F221:K521,3,FALSE),"")</f>
        <v/>
      </c>
      <c r="H223" s="4" t="str">
        <f>IFERROR(VLOOKUP(D223,الأصناف!F221:K521,4,FALSE),"")</f>
        <v/>
      </c>
      <c r="I223" s="4">
        <f>SUMIF('ادخال بيانات'!$E$8:$E$1006,$D$8,'ادخال بيانات'!I223:I1221)</f>
        <v>0</v>
      </c>
      <c r="J223" s="4"/>
      <c r="K223" s="5"/>
      <c r="L223" s="5"/>
    </row>
    <row r="224" spans="4:12" ht="18" x14ac:dyDescent="0.25">
      <c r="D224" s="4"/>
      <c r="E224" s="4"/>
      <c r="F224" s="4" t="str">
        <f>IFERROR(VLOOKUP(E224,الأصناف!F223:G1270,2,FALSE),"")</f>
        <v/>
      </c>
      <c r="G224" s="4" t="str">
        <f>IFERROR(VLOOKUP(D224,الأصناف!F222:K522,3,FALSE),"")</f>
        <v/>
      </c>
      <c r="H224" s="4" t="str">
        <f>IFERROR(VLOOKUP(D224,الأصناف!F222:K522,4,FALSE),"")</f>
        <v/>
      </c>
      <c r="I224" s="4">
        <f>SUMIF('ادخال بيانات'!$E$8:$E$1006,$D$8,'ادخال بيانات'!I224:I1222)</f>
        <v>0</v>
      </c>
      <c r="J224" s="4"/>
      <c r="K224" s="5"/>
      <c r="L224" s="5"/>
    </row>
    <row r="225" spans="4:12" ht="18" x14ac:dyDescent="0.25">
      <c r="D225" s="4"/>
      <c r="E225" s="4"/>
      <c r="F225" s="4" t="str">
        <f>IFERROR(VLOOKUP(E225,الأصناف!F224:G1271,2,FALSE),"")</f>
        <v/>
      </c>
      <c r="G225" s="4" t="str">
        <f>IFERROR(VLOOKUP(D225,الأصناف!F223:K523,3,FALSE),"")</f>
        <v/>
      </c>
      <c r="H225" s="4" t="str">
        <f>IFERROR(VLOOKUP(D225,الأصناف!F223:K523,4,FALSE),"")</f>
        <v/>
      </c>
      <c r="I225" s="4">
        <f>SUMIF('ادخال بيانات'!$E$8:$E$1006,$D$8,'ادخال بيانات'!I225:I1223)</f>
        <v>0</v>
      </c>
      <c r="J225" s="4"/>
      <c r="K225" s="5"/>
      <c r="L225" s="5"/>
    </row>
    <row r="226" spans="4:12" ht="18" x14ac:dyDescent="0.25">
      <c r="D226" s="4"/>
      <c r="E226" s="4"/>
      <c r="F226" s="4" t="str">
        <f>IFERROR(VLOOKUP(E226,الأصناف!F225:G1272,2,FALSE),"")</f>
        <v/>
      </c>
      <c r="G226" s="4" t="str">
        <f>IFERROR(VLOOKUP(D226,الأصناف!F224:K524,3,FALSE),"")</f>
        <v/>
      </c>
      <c r="H226" s="4" t="str">
        <f>IFERROR(VLOOKUP(D226,الأصناف!F224:K524,4,FALSE),"")</f>
        <v/>
      </c>
      <c r="I226" s="4">
        <f>SUMIF('ادخال بيانات'!$E$8:$E$1006,$D$8,'ادخال بيانات'!I226:I1224)</f>
        <v>0</v>
      </c>
      <c r="J226" s="4"/>
      <c r="K226" s="5"/>
      <c r="L226" s="5"/>
    </row>
    <row r="227" spans="4:12" ht="18" x14ac:dyDescent="0.25">
      <c r="D227" s="4"/>
      <c r="E227" s="4"/>
      <c r="F227" s="4" t="str">
        <f>IFERROR(VLOOKUP(E227,الأصناف!F226:G1273,2,FALSE),"")</f>
        <v/>
      </c>
      <c r="G227" s="4" t="str">
        <f>IFERROR(VLOOKUP(D227,الأصناف!F225:K525,3,FALSE),"")</f>
        <v/>
      </c>
      <c r="H227" s="4" t="str">
        <f>IFERROR(VLOOKUP(D227,الأصناف!F225:K525,4,FALSE),"")</f>
        <v/>
      </c>
      <c r="I227" s="4">
        <f>SUMIF('ادخال بيانات'!$E$8:$E$1006,$D$8,'ادخال بيانات'!I227:I1225)</f>
        <v>0</v>
      </c>
      <c r="J227" s="4"/>
      <c r="K227" s="5"/>
      <c r="L227" s="5"/>
    </row>
    <row r="228" spans="4:12" ht="18" x14ac:dyDescent="0.25">
      <c r="D228" s="4"/>
      <c r="E228" s="4"/>
      <c r="F228" s="4" t="str">
        <f>IFERROR(VLOOKUP(E228,الأصناف!F227:G1274,2,FALSE),"")</f>
        <v/>
      </c>
      <c r="G228" s="4" t="str">
        <f>IFERROR(VLOOKUP(D228,الأصناف!F226:K526,3,FALSE),"")</f>
        <v/>
      </c>
      <c r="H228" s="4" t="str">
        <f>IFERROR(VLOOKUP(D228,الأصناف!F226:K526,4,FALSE),"")</f>
        <v/>
      </c>
      <c r="I228" s="4">
        <f>SUMIF('ادخال بيانات'!$E$8:$E$1006,$D$8,'ادخال بيانات'!I228:I1226)</f>
        <v>0</v>
      </c>
      <c r="J228" s="4"/>
      <c r="K228" s="5"/>
      <c r="L228" s="5"/>
    </row>
    <row r="229" spans="4:12" ht="18" x14ac:dyDescent="0.25">
      <c r="D229" s="4"/>
      <c r="E229" s="4"/>
      <c r="F229" s="4" t="str">
        <f>IFERROR(VLOOKUP(E229,الأصناف!F228:G1275,2,FALSE),"")</f>
        <v/>
      </c>
      <c r="G229" s="4" t="str">
        <f>IFERROR(VLOOKUP(D229,الأصناف!F227:K527,3,FALSE),"")</f>
        <v/>
      </c>
      <c r="H229" s="4" t="str">
        <f>IFERROR(VLOOKUP(D229,الأصناف!F227:K527,4,FALSE),"")</f>
        <v/>
      </c>
      <c r="I229" s="4">
        <f>SUMIF('ادخال بيانات'!$E$8:$E$1006,$D$8,'ادخال بيانات'!I229:I1227)</f>
        <v>0</v>
      </c>
      <c r="J229" s="4"/>
      <c r="K229" s="5"/>
      <c r="L229" s="5"/>
    </row>
    <row r="230" spans="4:12" ht="18" x14ac:dyDescent="0.25">
      <c r="D230" s="4"/>
      <c r="E230" s="4"/>
      <c r="F230" s="4" t="str">
        <f>IFERROR(VLOOKUP(E230,الأصناف!F229:G1276,2,FALSE),"")</f>
        <v/>
      </c>
      <c r="G230" s="4" t="str">
        <f>IFERROR(VLOOKUP(D230,الأصناف!F228:K528,3,FALSE),"")</f>
        <v/>
      </c>
      <c r="H230" s="4" t="str">
        <f>IFERROR(VLOOKUP(D230,الأصناف!F228:K528,4,FALSE),"")</f>
        <v/>
      </c>
      <c r="I230" s="4">
        <f>SUMIF('ادخال بيانات'!$E$8:$E$1006,$D$8,'ادخال بيانات'!I230:I1228)</f>
        <v>0</v>
      </c>
      <c r="J230" s="4"/>
      <c r="K230" s="5"/>
      <c r="L230" s="5"/>
    </row>
    <row r="231" spans="4:12" ht="18" x14ac:dyDescent="0.25">
      <c r="D231" s="4"/>
      <c r="E231" s="4"/>
      <c r="F231" s="4" t="str">
        <f>IFERROR(VLOOKUP(E231,الأصناف!F230:G1277,2,FALSE),"")</f>
        <v/>
      </c>
      <c r="G231" s="4" t="str">
        <f>IFERROR(VLOOKUP(D231,الأصناف!F229:K529,3,FALSE),"")</f>
        <v/>
      </c>
      <c r="H231" s="4" t="str">
        <f>IFERROR(VLOOKUP(D231,الأصناف!F229:K529,4,FALSE),"")</f>
        <v/>
      </c>
      <c r="I231" s="4">
        <f>SUMIF('ادخال بيانات'!$E$8:$E$1006,$D$8,'ادخال بيانات'!I231:I1229)</f>
        <v>0</v>
      </c>
      <c r="J231" s="4"/>
      <c r="K231" s="5"/>
      <c r="L231" s="5"/>
    </row>
    <row r="232" spans="4:12" ht="18" x14ac:dyDescent="0.25">
      <c r="D232" s="4"/>
      <c r="E232" s="4"/>
      <c r="F232" s="4" t="str">
        <f>IFERROR(VLOOKUP(E232,الأصناف!F231:G1278,2,FALSE),"")</f>
        <v/>
      </c>
      <c r="G232" s="4" t="str">
        <f>IFERROR(VLOOKUP(D232,الأصناف!F230:K530,3,FALSE),"")</f>
        <v/>
      </c>
      <c r="H232" s="4" t="str">
        <f>IFERROR(VLOOKUP(D232,الأصناف!F230:K530,4,FALSE),"")</f>
        <v/>
      </c>
      <c r="I232" s="4">
        <f>SUMIF('ادخال بيانات'!$E$8:$E$1006,$D$8,'ادخال بيانات'!I232:I1230)</f>
        <v>0</v>
      </c>
      <c r="J232" s="4"/>
      <c r="K232" s="5"/>
      <c r="L232" s="5"/>
    </row>
    <row r="233" spans="4:12" ht="18" x14ac:dyDescent="0.25">
      <c r="D233" s="4"/>
      <c r="E233" s="4"/>
      <c r="F233" s="4" t="str">
        <f>IFERROR(VLOOKUP(E233,الأصناف!F232:G1279,2,FALSE),"")</f>
        <v/>
      </c>
      <c r="G233" s="4" t="str">
        <f>IFERROR(VLOOKUP(D233,الأصناف!F231:K531,3,FALSE),"")</f>
        <v/>
      </c>
      <c r="H233" s="4" t="str">
        <f>IFERROR(VLOOKUP(D233,الأصناف!F231:K531,4,FALSE),"")</f>
        <v/>
      </c>
      <c r="I233" s="4">
        <f>SUMIF('ادخال بيانات'!$E$8:$E$1006,$D$8,'ادخال بيانات'!I233:I1231)</f>
        <v>0</v>
      </c>
      <c r="J233" s="4"/>
      <c r="K233" s="5"/>
      <c r="L233" s="5"/>
    </row>
    <row r="234" spans="4:12" ht="18" x14ac:dyDescent="0.25">
      <c r="D234" s="4"/>
      <c r="E234" s="4"/>
      <c r="F234" s="4" t="str">
        <f>IFERROR(VLOOKUP(E234,الأصناف!F233:G1280,2,FALSE),"")</f>
        <v/>
      </c>
      <c r="G234" s="4" t="str">
        <f>IFERROR(VLOOKUP(D234,الأصناف!F232:K532,3,FALSE),"")</f>
        <v/>
      </c>
      <c r="H234" s="4" t="str">
        <f>IFERROR(VLOOKUP(D234,الأصناف!F232:K532,4,FALSE),"")</f>
        <v/>
      </c>
      <c r="I234" s="4">
        <f>SUMIF('ادخال بيانات'!$E$8:$E$1006,$D$8,'ادخال بيانات'!I234:I1232)</f>
        <v>0</v>
      </c>
      <c r="J234" s="4"/>
      <c r="K234" s="5"/>
      <c r="L234" s="5"/>
    </row>
    <row r="235" spans="4:12" ht="18" x14ac:dyDescent="0.25">
      <c r="D235" s="4"/>
      <c r="E235" s="4"/>
      <c r="F235" s="4" t="str">
        <f>IFERROR(VLOOKUP(E235,الأصناف!F234:G1281,2,FALSE),"")</f>
        <v/>
      </c>
      <c r="G235" s="4" t="str">
        <f>IFERROR(VLOOKUP(D235,الأصناف!F233:K533,3,FALSE),"")</f>
        <v/>
      </c>
      <c r="H235" s="4" t="str">
        <f>IFERROR(VLOOKUP(D235,الأصناف!F233:K533,4,FALSE),"")</f>
        <v/>
      </c>
      <c r="I235" s="4">
        <f>SUMIF('ادخال بيانات'!$E$8:$E$1006,$D$8,'ادخال بيانات'!I235:I1233)</f>
        <v>0</v>
      </c>
      <c r="J235" s="4"/>
      <c r="K235" s="5"/>
      <c r="L235" s="5"/>
    </row>
    <row r="236" spans="4:12" ht="18" x14ac:dyDescent="0.25">
      <c r="D236" s="4"/>
      <c r="E236" s="4"/>
      <c r="F236" s="4" t="str">
        <f>IFERROR(VLOOKUP(E236,الأصناف!F235:G1282,2,FALSE),"")</f>
        <v/>
      </c>
      <c r="G236" s="4" t="str">
        <f>IFERROR(VLOOKUP(D236,الأصناف!F234:K534,3,FALSE),"")</f>
        <v/>
      </c>
      <c r="H236" s="4" t="str">
        <f>IFERROR(VLOOKUP(D236,الأصناف!F234:K534,4,FALSE),"")</f>
        <v/>
      </c>
      <c r="I236" s="4">
        <f>SUMIF('ادخال بيانات'!$E$8:$E$1006,$D$8,'ادخال بيانات'!I236:I1234)</f>
        <v>0</v>
      </c>
      <c r="J236" s="4"/>
      <c r="K236" s="5"/>
      <c r="L236" s="5"/>
    </row>
    <row r="237" spans="4:12" ht="18" x14ac:dyDescent="0.25">
      <c r="D237" s="4"/>
      <c r="E237" s="4"/>
      <c r="F237" s="4" t="str">
        <f>IFERROR(VLOOKUP(E237,الأصناف!F236:G1283,2,FALSE),"")</f>
        <v/>
      </c>
      <c r="G237" s="4" t="str">
        <f>IFERROR(VLOOKUP(D237,الأصناف!F235:K535,3,FALSE),"")</f>
        <v/>
      </c>
      <c r="H237" s="4" t="str">
        <f>IFERROR(VLOOKUP(D237,الأصناف!F235:K535,4,FALSE),"")</f>
        <v/>
      </c>
      <c r="I237" s="4">
        <f>SUMIF('ادخال بيانات'!$E$8:$E$1006,$D$8,'ادخال بيانات'!I237:I1235)</f>
        <v>0</v>
      </c>
      <c r="J237" s="4"/>
      <c r="K237" s="5"/>
      <c r="L237" s="5"/>
    </row>
    <row r="238" spans="4:12" ht="18" x14ac:dyDescent="0.25">
      <c r="D238" s="4"/>
      <c r="E238" s="4"/>
      <c r="F238" s="4" t="str">
        <f>IFERROR(VLOOKUP(E238,الأصناف!F237:G1284,2,FALSE),"")</f>
        <v/>
      </c>
      <c r="G238" s="4" t="str">
        <f>IFERROR(VLOOKUP(D238,الأصناف!F236:K536,3,FALSE),"")</f>
        <v/>
      </c>
      <c r="H238" s="4" t="str">
        <f>IFERROR(VLOOKUP(D238,الأصناف!F236:K536,4,FALSE),"")</f>
        <v/>
      </c>
      <c r="I238" s="4">
        <f>SUMIF('ادخال بيانات'!$E$8:$E$1006,$D$8,'ادخال بيانات'!I238:I1236)</f>
        <v>0</v>
      </c>
      <c r="J238" s="4"/>
      <c r="K238" s="5"/>
      <c r="L238" s="5"/>
    </row>
    <row r="239" spans="4:12" ht="18" x14ac:dyDescent="0.25">
      <c r="D239" s="4"/>
      <c r="E239" s="4"/>
      <c r="F239" s="4" t="str">
        <f>IFERROR(VLOOKUP(E239,الأصناف!F238:G1285,2,FALSE),"")</f>
        <v/>
      </c>
      <c r="G239" s="4" t="str">
        <f>IFERROR(VLOOKUP(D239,الأصناف!F237:K537,3,FALSE),"")</f>
        <v/>
      </c>
      <c r="H239" s="4" t="str">
        <f>IFERROR(VLOOKUP(D239,الأصناف!F237:K537,4,FALSE),"")</f>
        <v/>
      </c>
      <c r="I239" s="4">
        <f>SUMIF('ادخال بيانات'!$E$8:$E$1006,$D$8,'ادخال بيانات'!I239:I1237)</f>
        <v>0</v>
      </c>
      <c r="J239" s="4"/>
      <c r="K239" s="5"/>
      <c r="L239" s="5"/>
    </row>
    <row r="240" spans="4:12" ht="18" x14ac:dyDescent="0.25">
      <c r="D240" s="4"/>
      <c r="E240" s="4"/>
      <c r="F240" s="4" t="str">
        <f>IFERROR(VLOOKUP(E240,الأصناف!F239:G1286,2,FALSE),"")</f>
        <v/>
      </c>
      <c r="G240" s="4" t="str">
        <f>IFERROR(VLOOKUP(D240,الأصناف!F238:K538,3,FALSE),"")</f>
        <v/>
      </c>
      <c r="H240" s="4" t="str">
        <f>IFERROR(VLOOKUP(D240,الأصناف!F238:K538,4,FALSE),"")</f>
        <v/>
      </c>
      <c r="I240" s="4">
        <f>SUMIF('ادخال بيانات'!$E$8:$E$1006,$D$8,'ادخال بيانات'!I240:I1238)</f>
        <v>0</v>
      </c>
      <c r="J240" s="4"/>
      <c r="K240" s="5"/>
      <c r="L240" s="5"/>
    </row>
    <row r="241" spans="4:12" ht="18" x14ac:dyDescent="0.25">
      <c r="D241" s="4"/>
      <c r="E241" s="4"/>
      <c r="F241" s="4" t="str">
        <f>IFERROR(VLOOKUP(E241,الأصناف!F240:G1287,2,FALSE),"")</f>
        <v/>
      </c>
      <c r="G241" s="4" t="str">
        <f>IFERROR(VLOOKUP(D241,الأصناف!F239:K539,3,FALSE),"")</f>
        <v/>
      </c>
      <c r="H241" s="4" t="str">
        <f>IFERROR(VLOOKUP(D241,الأصناف!F239:K539,4,FALSE),"")</f>
        <v/>
      </c>
      <c r="I241" s="4">
        <f>SUMIF('ادخال بيانات'!$E$8:$E$1006,$D$8,'ادخال بيانات'!I241:I1239)</f>
        <v>0</v>
      </c>
      <c r="J241" s="4"/>
      <c r="K241" s="5"/>
      <c r="L241" s="5"/>
    </row>
    <row r="242" spans="4:12" ht="18" x14ac:dyDescent="0.25">
      <c r="D242" s="4"/>
      <c r="E242" s="4"/>
      <c r="F242" s="4" t="str">
        <f>IFERROR(VLOOKUP(E242,الأصناف!F241:G1288,2,FALSE),"")</f>
        <v/>
      </c>
      <c r="G242" s="4" t="str">
        <f>IFERROR(VLOOKUP(D242,الأصناف!F240:K540,3,FALSE),"")</f>
        <v/>
      </c>
      <c r="H242" s="4" t="str">
        <f>IFERROR(VLOOKUP(D242,الأصناف!F240:K540,4,FALSE),"")</f>
        <v/>
      </c>
      <c r="I242" s="4">
        <f>SUMIF('ادخال بيانات'!$E$8:$E$1006,$D$8,'ادخال بيانات'!I242:I1240)</f>
        <v>0</v>
      </c>
      <c r="J242" s="4"/>
      <c r="K242" s="5"/>
      <c r="L242" s="5"/>
    </row>
    <row r="243" spans="4:12" ht="18" x14ac:dyDescent="0.25">
      <c r="D243" s="4"/>
      <c r="E243" s="4"/>
      <c r="F243" s="4" t="str">
        <f>IFERROR(VLOOKUP(E243,الأصناف!F242:G1289,2,FALSE),"")</f>
        <v/>
      </c>
      <c r="G243" s="4" t="str">
        <f>IFERROR(VLOOKUP(D243,الأصناف!F241:K541,3,FALSE),"")</f>
        <v/>
      </c>
      <c r="H243" s="4" t="str">
        <f>IFERROR(VLOOKUP(D243,الأصناف!F241:K541,4,FALSE),"")</f>
        <v/>
      </c>
      <c r="I243" s="4">
        <f>SUMIF('ادخال بيانات'!$E$8:$E$1006,$D$8,'ادخال بيانات'!I243:I1241)</f>
        <v>0</v>
      </c>
      <c r="J243" s="4"/>
      <c r="K243" s="5"/>
      <c r="L243" s="5"/>
    </row>
    <row r="244" spans="4:12" ht="18" x14ac:dyDescent="0.25">
      <c r="D244" s="4"/>
      <c r="E244" s="4"/>
      <c r="F244" s="4" t="str">
        <f>IFERROR(VLOOKUP(E244,الأصناف!F243:G1290,2,FALSE),"")</f>
        <v/>
      </c>
      <c r="G244" s="4" t="str">
        <f>IFERROR(VLOOKUP(D244,الأصناف!F242:K542,3,FALSE),"")</f>
        <v/>
      </c>
      <c r="H244" s="4" t="str">
        <f>IFERROR(VLOOKUP(D244,الأصناف!F242:K542,4,FALSE),"")</f>
        <v/>
      </c>
      <c r="I244" s="4">
        <f>SUMIF('ادخال بيانات'!$E$8:$E$1006,$D$8,'ادخال بيانات'!I244:I1242)</f>
        <v>0</v>
      </c>
      <c r="J244" s="4"/>
      <c r="K244" s="5"/>
      <c r="L244" s="5"/>
    </row>
    <row r="245" spans="4:12" ht="18" x14ac:dyDescent="0.25">
      <c r="D245" s="4"/>
      <c r="E245" s="4"/>
      <c r="F245" s="4" t="str">
        <f>IFERROR(VLOOKUP(E245,الأصناف!F244:G1291,2,FALSE),"")</f>
        <v/>
      </c>
      <c r="G245" s="4" t="str">
        <f>IFERROR(VLOOKUP(D245,الأصناف!F243:K543,3,FALSE),"")</f>
        <v/>
      </c>
      <c r="H245" s="4" t="str">
        <f>IFERROR(VLOOKUP(D245,الأصناف!F243:K543,4,FALSE),"")</f>
        <v/>
      </c>
      <c r="I245" s="4">
        <f>SUMIF('ادخال بيانات'!$E$8:$E$1006,$D$8,'ادخال بيانات'!I245:I1243)</f>
        <v>0</v>
      </c>
      <c r="J245" s="4"/>
      <c r="K245" s="5"/>
      <c r="L245" s="5"/>
    </row>
    <row r="246" spans="4:12" ht="18" x14ac:dyDescent="0.25">
      <c r="D246" s="4"/>
      <c r="E246" s="4"/>
      <c r="F246" s="4" t="str">
        <f>IFERROR(VLOOKUP(E246,الأصناف!F245:G1292,2,FALSE),"")</f>
        <v/>
      </c>
      <c r="G246" s="4" t="str">
        <f>IFERROR(VLOOKUP(D246,الأصناف!F244:K544,3,FALSE),"")</f>
        <v/>
      </c>
      <c r="H246" s="4" t="str">
        <f>IFERROR(VLOOKUP(D246,الأصناف!F244:K544,4,FALSE),"")</f>
        <v/>
      </c>
      <c r="I246" s="4">
        <f>SUMIF('ادخال بيانات'!$E$8:$E$1006,$D$8,'ادخال بيانات'!I246:I1244)</f>
        <v>0</v>
      </c>
      <c r="J246" s="4"/>
      <c r="K246" s="5"/>
      <c r="L246" s="5"/>
    </row>
    <row r="247" spans="4:12" ht="18" x14ac:dyDescent="0.25">
      <c r="D247" s="4"/>
      <c r="E247" s="4"/>
      <c r="F247" s="4" t="str">
        <f>IFERROR(VLOOKUP(E247,الأصناف!F246:G1293,2,FALSE),"")</f>
        <v/>
      </c>
      <c r="G247" s="4" t="str">
        <f>IFERROR(VLOOKUP(D247,الأصناف!F245:K545,3,FALSE),"")</f>
        <v/>
      </c>
      <c r="H247" s="4" t="str">
        <f>IFERROR(VLOOKUP(D247,الأصناف!F245:K545,4,FALSE),"")</f>
        <v/>
      </c>
      <c r="I247" s="4">
        <f>SUMIF('ادخال بيانات'!$E$8:$E$1006,$D$8,'ادخال بيانات'!I247:I1245)</f>
        <v>0</v>
      </c>
      <c r="J247" s="4"/>
      <c r="K247" s="5"/>
      <c r="L247" s="5"/>
    </row>
    <row r="248" spans="4:12" ht="18" x14ac:dyDescent="0.25">
      <c r="D248" s="4"/>
      <c r="E248" s="4"/>
      <c r="F248" s="4" t="str">
        <f>IFERROR(VLOOKUP(E248,الأصناف!F247:G1294,2,FALSE),"")</f>
        <v/>
      </c>
      <c r="G248" s="4" t="str">
        <f>IFERROR(VLOOKUP(D248,الأصناف!F246:K546,3,FALSE),"")</f>
        <v/>
      </c>
      <c r="H248" s="4" t="str">
        <f>IFERROR(VLOOKUP(D248,الأصناف!F246:K546,4,FALSE),"")</f>
        <v/>
      </c>
      <c r="I248" s="4">
        <f>SUMIF('ادخال بيانات'!$E$8:$E$1006,$D$8,'ادخال بيانات'!I248:I1246)</f>
        <v>0</v>
      </c>
      <c r="J248" s="4"/>
      <c r="K248" s="5"/>
      <c r="L248" s="5"/>
    </row>
    <row r="249" spans="4:12" ht="18" x14ac:dyDescent="0.25">
      <c r="D249" s="4"/>
      <c r="E249" s="4"/>
      <c r="F249" s="4" t="str">
        <f>IFERROR(VLOOKUP(E249,الأصناف!F248:G1295,2,FALSE),"")</f>
        <v/>
      </c>
      <c r="G249" s="4" t="str">
        <f>IFERROR(VLOOKUP(D249,الأصناف!F247:K547,3,FALSE),"")</f>
        <v/>
      </c>
      <c r="H249" s="4" t="str">
        <f>IFERROR(VLOOKUP(D249,الأصناف!F247:K547,4,FALSE),"")</f>
        <v/>
      </c>
      <c r="I249" s="4">
        <f>SUMIF('ادخال بيانات'!$E$8:$E$1006,$D$8,'ادخال بيانات'!I249:I1247)</f>
        <v>0</v>
      </c>
      <c r="J249" s="4"/>
      <c r="K249" s="5"/>
      <c r="L249" s="5"/>
    </row>
    <row r="250" spans="4:12" ht="18" x14ac:dyDescent="0.25">
      <c r="D250" s="4"/>
      <c r="E250" s="4"/>
      <c r="F250" s="4" t="str">
        <f>IFERROR(VLOOKUP(E250,الأصناف!F249:G1296,2,FALSE),"")</f>
        <v/>
      </c>
      <c r="G250" s="4" t="str">
        <f>IFERROR(VLOOKUP(D250,الأصناف!F248:K548,3,FALSE),"")</f>
        <v/>
      </c>
      <c r="H250" s="4" t="str">
        <f>IFERROR(VLOOKUP(D250,الأصناف!F248:K548,4,FALSE),"")</f>
        <v/>
      </c>
      <c r="I250" s="4">
        <f>SUMIF('ادخال بيانات'!$E$8:$E$1006,$D$8,'ادخال بيانات'!I250:I1248)</f>
        <v>0</v>
      </c>
      <c r="J250" s="4"/>
      <c r="K250" s="5"/>
      <c r="L250" s="5"/>
    </row>
    <row r="251" spans="4:12" ht="18" x14ac:dyDescent="0.25">
      <c r="D251" s="4"/>
      <c r="E251" s="4"/>
      <c r="F251" s="4" t="str">
        <f>IFERROR(VLOOKUP(E251,الأصناف!F250:G1297,2,FALSE),"")</f>
        <v/>
      </c>
      <c r="G251" s="4" t="str">
        <f>IFERROR(VLOOKUP(D251,الأصناف!F249:K549,3,FALSE),"")</f>
        <v/>
      </c>
      <c r="H251" s="4" t="str">
        <f>IFERROR(VLOOKUP(D251,الأصناف!F249:K549,4,FALSE),"")</f>
        <v/>
      </c>
      <c r="I251" s="4">
        <f>SUMIF('ادخال بيانات'!$E$8:$E$1006,$D$8,'ادخال بيانات'!I251:I1249)</f>
        <v>0</v>
      </c>
      <c r="J251" s="4"/>
      <c r="K251" s="5"/>
      <c r="L251" s="5"/>
    </row>
    <row r="252" spans="4:12" ht="18" x14ac:dyDescent="0.25">
      <c r="D252" s="4"/>
      <c r="E252" s="4"/>
      <c r="F252" s="4" t="str">
        <f>IFERROR(VLOOKUP(E252,الأصناف!F251:G1298,2,FALSE),"")</f>
        <v/>
      </c>
      <c r="G252" s="4" t="str">
        <f>IFERROR(VLOOKUP(D252,الأصناف!F250:K550,3,FALSE),"")</f>
        <v/>
      </c>
      <c r="H252" s="4" t="str">
        <f>IFERROR(VLOOKUP(D252,الأصناف!F250:K550,4,FALSE),"")</f>
        <v/>
      </c>
      <c r="I252" s="4">
        <f>SUMIF('ادخال بيانات'!$E$8:$E$1006,$D$8,'ادخال بيانات'!I252:I1250)</f>
        <v>0</v>
      </c>
      <c r="J252" s="4"/>
      <c r="K252" s="5"/>
      <c r="L252" s="5"/>
    </row>
    <row r="253" spans="4:12" ht="18" x14ac:dyDescent="0.25">
      <c r="D253" s="4"/>
      <c r="E253" s="4"/>
      <c r="F253" s="4" t="str">
        <f>IFERROR(VLOOKUP(E253,الأصناف!F252:G1299,2,FALSE),"")</f>
        <v/>
      </c>
      <c r="G253" s="4" t="str">
        <f>IFERROR(VLOOKUP(D253,الأصناف!F251:K551,3,FALSE),"")</f>
        <v/>
      </c>
      <c r="H253" s="4" t="str">
        <f>IFERROR(VLOOKUP(D253,الأصناف!F251:K551,4,FALSE),"")</f>
        <v/>
      </c>
      <c r="I253" s="4">
        <f>SUMIF('ادخال بيانات'!$E$8:$E$1006,$D$8,'ادخال بيانات'!I253:I1251)</f>
        <v>0</v>
      </c>
      <c r="J253" s="4"/>
      <c r="K253" s="5"/>
      <c r="L253" s="5"/>
    </row>
    <row r="254" spans="4:12" ht="18" x14ac:dyDescent="0.25">
      <c r="D254" s="4"/>
      <c r="E254" s="4"/>
      <c r="F254" s="4" t="str">
        <f>IFERROR(VLOOKUP(E254,الأصناف!F253:G1300,2,FALSE),"")</f>
        <v/>
      </c>
      <c r="G254" s="4" t="str">
        <f>IFERROR(VLOOKUP(D254,الأصناف!F252:K552,3,FALSE),"")</f>
        <v/>
      </c>
      <c r="H254" s="4" t="str">
        <f>IFERROR(VLOOKUP(D254,الأصناف!F252:K552,4,FALSE),"")</f>
        <v/>
      </c>
      <c r="I254" s="4">
        <f>SUMIF('ادخال بيانات'!$E$8:$E$1006,$D$8,'ادخال بيانات'!I254:I1252)</f>
        <v>0</v>
      </c>
      <c r="J254" s="4"/>
      <c r="K254" s="5"/>
      <c r="L254" s="5"/>
    </row>
    <row r="255" spans="4:12" ht="18" x14ac:dyDescent="0.25">
      <c r="D255" s="4"/>
      <c r="E255" s="4"/>
      <c r="F255" s="4" t="str">
        <f>IFERROR(VLOOKUP(E255,الأصناف!F254:G1301,2,FALSE),"")</f>
        <v/>
      </c>
      <c r="G255" s="4" t="str">
        <f>IFERROR(VLOOKUP(D255,الأصناف!F253:K553,3,FALSE),"")</f>
        <v/>
      </c>
      <c r="H255" s="4" t="str">
        <f>IFERROR(VLOOKUP(D255,الأصناف!F253:K553,4,FALSE),"")</f>
        <v/>
      </c>
      <c r="I255" s="4">
        <f>SUMIF('ادخال بيانات'!$E$8:$E$1006,$D$8,'ادخال بيانات'!I255:I1253)</f>
        <v>0</v>
      </c>
      <c r="J255" s="4"/>
      <c r="K255" s="5"/>
      <c r="L255" s="5"/>
    </row>
    <row r="256" spans="4:12" ht="18" x14ac:dyDescent="0.25">
      <c r="D256" s="4"/>
      <c r="E256" s="4"/>
      <c r="F256" s="4" t="str">
        <f>IFERROR(VLOOKUP(E256,الأصناف!F255:G1302,2,FALSE),"")</f>
        <v/>
      </c>
      <c r="G256" s="4" t="str">
        <f>IFERROR(VLOOKUP(D256,الأصناف!F254:K554,3,FALSE),"")</f>
        <v/>
      </c>
      <c r="H256" s="4" t="str">
        <f>IFERROR(VLOOKUP(D256,الأصناف!F254:K554,4,FALSE),"")</f>
        <v/>
      </c>
      <c r="I256" s="4">
        <f>SUMIF('ادخال بيانات'!$E$8:$E$1006,$D$8,'ادخال بيانات'!I256:I1254)</f>
        <v>0</v>
      </c>
      <c r="J256" s="4"/>
      <c r="K256" s="5"/>
      <c r="L256" s="5"/>
    </row>
    <row r="257" spans="4:12" ht="18" x14ac:dyDescent="0.25">
      <c r="D257" s="4"/>
      <c r="E257" s="4"/>
      <c r="F257" s="4" t="str">
        <f>IFERROR(VLOOKUP(E257,الأصناف!F256:G1303,2,FALSE),"")</f>
        <v/>
      </c>
      <c r="G257" s="4" t="str">
        <f>IFERROR(VLOOKUP(D257,الأصناف!F255:K555,3,FALSE),"")</f>
        <v/>
      </c>
      <c r="H257" s="4" t="str">
        <f>IFERROR(VLOOKUP(D257,الأصناف!F255:K555,4,FALSE),"")</f>
        <v/>
      </c>
      <c r="I257" s="4">
        <f>SUMIF('ادخال بيانات'!$E$8:$E$1006,$D$8,'ادخال بيانات'!I257:I1255)</f>
        <v>0</v>
      </c>
      <c r="J257" s="4"/>
      <c r="K257" s="5"/>
      <c r="L257" s="5"/>
    </row>
    <row r="258" spans="4:12" ht="18" x14ac:dyDescent="0.25">
      <c r="D258" s="4"/>
      <c r="E258" s="4"/>
      <c r="F258" s="4" t="str">
        <f>IFERROR(VLOOKUP(E258,الأصناف!F257:G1304,2,FALSE),"")</f>
        <v/>
      </c>
      <c r="G258" s="4" t="str">
        <f>IFERROR(VLOOKUP(D258,الأصناف!F256:K556,3,FALSE),"")</f>
        <v/>
      </c>
      <c r="H258" s="4" t="str">
        <f>IFERROR(VLOOKUP(D258,الأصناف!F256:K556,4,FALSE),"")</f>
        <v/>
      </c>
      <c r="I258" s="4">
        <f>SUMIF('ادخال بيانات'!$E$8:$E$1006,$D$8,'ادخال بيانات'!I258:I1256)</f>
        <v>0</v>
      </c>
      <c r="J258" s="4"/>
      <c r="K258" s="5"/>
      <c r="L258" s="5"/>
    </row>
    <row r="259" spans="4:12" ht="18" x14ac:dyDescent="0.25">
      <c r="D259" s="4"/>
      <c r="E259" s="4"/>
      <c r="F259" s="4" t="str">
        <f>IFERROR(VLOOKUP(E259,الأصناف!F258:G1305,2,FALSE),"")</f>
        <v/>
      </c>
      <c r="G259" s="4" t="str">
        <f>IFERROR(VLOOKUP(D259,الأصناف!F257:K557,3,FALSE),"")</f>
        <v/>
      </c>
      <c r="H259" s="4" t="str">
        <f>IFERROR(VLOOKUP(D259,الأصناف!F257:K557,4,FALSE),"")</f>
        <v/>
      </c>
      <c r="I259" s="4">
        <f>SUMIF('ادخال بيانات'!$E$8:$E$1006,$D$8,'ادخال بيانات'!I259:I1257)</f>
        <v>0</v>
      </c>
      <c r="J259" s="4"/>
      <c r="K259" s="5"/>
      <c r="L259" s="5"/>
    </row>
    <row r="260" spans="4:12" ht="18" x14ac:dyDescent="0.25">
      <c r="D260" s="4"/>
      <c r="E260" s="4"/>
      <c r="F260" s="4" t="str">
        <f>IFERROR(VLOOKUP(E260,الأصناف!F259:G1306,2,FALSE),"")</f>
        <v/>
      </c>
      <c r="G260" s="4" t="str">
        <f>IFERROR(VLOOKUP(D260,الأصناف!F258:K558,3,FALSE),"")</f>
        <v/>
      </c>
      <c r="H260" s="4" t="str">
        <f>IFERROR(VLOOKUP(D260,الأصناف!F258:K558,4,FALSE),"")</f>
        <v/>
      </c>
      <c r="I260" s="4">
        <f>SUMIF('ادخال بيانات'!$E$8:$E$1006,$D$8,'ادخال بيانات'!I260:I1258)</f>
        <v>0</v>
      </c>
      <c r="J260" s="4"/>
      <c r="K260" s="5"/>
      <c r="L260" s="5"/>
    </row>
    <row r="261" spans="4:12" ht="18" x14ac:dyDescent="0.25">
      <c r="D261" s="4"/>
      <c r="E261" s="4"/>
      <c r="F261" s="4" t="str">
        <f>IFERROR(VLOOKUP(E261,الأصناف!F260:G1307,2,FALSE),"")</f>
        <v/>
      </c>
      <c r="G261" s="4" t="str">
        <f>IFERROR(VLOOKUP(D261,الأصناف!F259:K559,3,FALSE),"")</f>
        <v/>
      </c>
      <c r="H261" s="4" t="str">
        <f>IFERROR(VLOOKUP(D261,الأصناف!F259:K559,4,FALSE),"")</f>
        <v/>
      </c>
      <c r="I261" s="4">
        <f>SUMIF('ادخال بيانات'!$E$8:$E$1006,$D$8,'ادخال بيانات'!I261:I1259)</f>
        <v>0</v>
      </c>
      <c r="J261" s="4"/>
      <c r="K261" s="5"/>
      <c r="L261" s="5"/>
    </row>
    <row r="262" spans="4:12" ht="18" x14ac:dyDescent="0.25">
      <c r="D262" s="4"/>
      <c r="E262" s="4"/>
      <c r="F262" s="4" t="str">
        <f>IFERROR(VLOOKUP(E262,الأصناف!F261:G1308,2,FALSE),"")</f>
        <v/>
      </c>
      <c r="G262" s="4" t="str">
        <f>IFERROR(VLOOKUP(D262,الأصناف!F260:K560,3,FALSE),"")</f>
        <v/>
      </c>
      <c r="H262" s="4" t="str">
        <f>IFERROR(VLOOKUP(D262,الأصناف!F260:K560,4,FALSE),"")</f>
        <v/>
      </c>
      <c r="I262" s="4">
        <f>SUMIF('ادخال بيانات'!$E$8:$E$1006,$D$8,'ادخال بيانات'!I262:I1260)</f>
        <v>0</v>
      </c>
      <c r="J262" s="4"/>
      <c r="K262" s="5"/>
      <c r="L262" s="5"/>
    </row>
    <row r="263" spans="4:12" ht="18" x14ac:dyDescent="0.25">
      <c r="D263" s="4"/>
      <c r="E263" s="4"/>
      <c r="F263" s="4" t="str">
        <f>IFERROR(VLOOKUP(E263,الأصناف!F262:G1309,2,FALSE),"")</f>
        <v/>
      </c>
      <c r="G263" s="4" t="str">
        <f>IFERROR(VLOOKUP(D263,الأصناف!F261:K561,3,FALSE),"")</f>
        <v/>
      </c>
      <c r="H263" s="4" t="str">
        <f>IFERROR(VLOOKUP(D263,الأصناف!F261:K561,4,FALSE),"")</f>
        <v/>
      </c>
      <c r="I263" s="4">
        <f>SUMIF('ادخال بيانات'!$E$8:$E$1006,$D$8,'ادخال بيانات'!I263:I1261)</f>
        <v>0</v>
      </c>
      <c r="J263" s="4"/>
      <c r="K263" s="5"/>
      <c r="L263" s="5"/>
    </row>
    <row r="264" spans="4:12" ht="18" x14ac:dyDescent="0.25">
      <c r="D264" s="4"/>
      <c r="E264" s="4"/>
      <c r="F264" s="4" t="str">
        <f>IFERROR(VLOOKUP(E264,الأصناف!F263:G1310,2,FALSE),"")</f>
        <v/>
      </c>
      <c r="G264" s="4" t="str">
        <f>IFERROR(VLOOKUP(D264,الأصناف!F262:K562,3,FALSE),"")</f>
        <v/>
      </c>
      <c r="H264" s="4" t="str">
        <f>IFERROR(VLOOKUP(D264,الأصناف!F262:K562,4,FALSE),"")</f>
        <v/>
      </c>
      <c r="I264" s="4">
        <f>SUMIF('ادخال بيانات'!$E$8:$E$1006,$D$8,'ادخال بيانات'!I264:I1262)</f>
        <v>0</v>
      </c>
      <c r="J264" s="4"/>
      <c r="K264" s="5"/>
      <c r="L264" s="5"/>
    </row>
    <row r="265" spans="4:12" ht="18" x14ac:dyDescent="0.25">
      <c r="D265" s="4"/>
      <c r="E265" s="4"/>
      <c r="F265" s="4" t="str">
        <f>IFERROR(VLOOKUP(E265,الأصناف!F264:G1311,2,FALSE),"")</f>
        <v/>
      </c>
      <c r="G265" s="4" t="str">
        <f>IFERROR(VLOOKUP(D265,الأصناف!F263:K563,3,FALSE),"")</f>
        <v/>
      </c>
      <c r="H265" s="4" t="str">
        <f>IFERROR(VLOOKUP(D265,الأصناف!F263:K563,4,FALSE),"")</f>
        <v/>
      </c>
      <c r="I265" s="4">
        <f>SUMIF('ادخال بيانات'!$E$8:$E$1006,$D$8,'ادخال بيانات'!I265:I1263)</f>
        <v>0</v>
      </c>
      <c r="J265" s="4"/>
      <c r="K265" s="5"/>
      <c r="L265" s="5"/>
    </row>
    <row r="266" spans="4:12" ht="18" x14ac:dyDescent="0.25">
      <c r="D266" s="4"/>
      <c r="E266" s="4"/>
      <c r="F266" s="4" t="str">
        <f>IFERROR(VLOOKUP(E266,الأصناف!F265:G1312,2,FALSE),"")</f>
        <v/>
      </c>
      <c r="G266" s="4" t="str">
        <f>IFERROR(VLOOKUP(D266,الأصناف!F264:K564,3,FALSE),"")</f>
        <v/>
      </c>
      <c r="H266" s="4" t="str">
        <f>IFERROR(VLOOKUP(D266,الأصناف!F264:K564,4,FALSE),"")</f>
        <v/>
      </c>
      <c r="I266" s="4">
        <f>SUMIF('ادخال بيانات'!$E$8:$E$1006,$D$8,'ادخال بيانات'!I266:I1264)</f>
        <v>0</v>
      </c>
      <c r="J266" s="4"/>
      <c r="K266" s="5"/>
      <c r="L266" s="5"/>
    </row>
    <row r="267" spans="4:12" ht="18" x14ac:dyDescent="0.25">
      <c r="D267" s="4"/>
      <c r="E267" s="4"/>
      <c r="F267" s="4" t="str">
        <f>IFERROR(VLOOKUP(E267,الأصناف!F266:G1313,2,FALSE),"")</f>
        <v/>
      </c>
      <c r="G267" s="4" t="str">
        <f>IFERROR(VLOOKUP(D267,الأصناف!F265:K565,3,FALSE),"")</f>
        <v/>
      </c>
      <c r="H267" s="4" t="str">
        <f>IFERROR(VLOOKUP(D267,الأصناف!F265:K565,4,FALSE),"")</f>
        <v/>
      </c>
      <c r="I267" s="4">
        <f>SUMIF('ادخال بيانات'!$E$8:$E$1006,$D$8,'ادخال بيانات'!I267:I1265)</f>
        <v>0</v>
      </c>
      <c r="J267" s="4"/>
      <c r="K267" s="5"/>
      <c r="L267" s="5"/>
    </row>
    <row r="268" spans="4:12" ht="18" x14ac:dyDescent="0.25">
      <c r="D268" s="4"/>
      <c r="E268" s="4"/>
      <c r="F268" s="4" t="str">
        <f>IFERROR(VLOOKUP(E268,الأصناف!F267:G1314,2,FALSE),"")</f>
        <v/>
      </c>
      <c r="G268" s="4" t="str">
        <f>IFERROR(VLOOKUP(D268,الأصناف!F266:K566,3,FALSE),"")</f>
        <v/>
      </c>
      <c r="H268" s="4" t="str">
        <f>IFERROR(VLOOKUP(D268,الأصناف!F266:K566,4,FALSE),"")</f>
        <v/>
      </c>
      <c r="I268" s="4">
        <f>SUMIF('ادخال بيانات'!$E$8:$E$1006,$D$8,'ادخال بيانات'!I268:I1266)</f>
        <v>0</v>
      </c>
      <c r="J268" s="4"/>
      <c r="K268" s="5"/>
      <c r="L268" s="5"/>
    </row>
    <row r="269" spans="4:12" ht="18" x14ac:dyDescent="0.25">
      <c r="D269" s="4"/>
      <c r="E269" s="4"/>
      <c r="F269" s="4" t="str">
        <f>IFERROR(VLOOKUP(E269,الأصناف!F268:G1315,2,FALSE),"")</f>
        <v/>
      </c>
      <c r="G269" s="4" t="str">
        <f>IFERROR(VLOOKUP(D269,الأصناف!F267:K567,3,FALSE),"")</f>
        <v/>
      </c>
      <c r="H269" s="4" t="str">
        <f>IFERROR(VLOOKUP(D269,الأصناف!F267:K567,4,FALSE),"")</f>
        <v/>
      </c>
      <c r="I269" s="4">
        <f>SUMIF('ادخال بيانات'!$E$8:$E$1006,$D$8,'ادخال بيانات'!I269:I1267)</f>
        <v>0</v>
      </c>
      <c r="J269" s="4"/>
      <c r="K269" s="5"/>
      <c r="L269" s="5"/>
    </row>
    <row r="270" spans="4:12" ht="18" x14ac:dyDescent="0.25">
      <c r="D270" s="4"/>
      <c r="E270" s="4"/>
      <c r="F270" s="4" t="str">
        <f>IFERROR(VLOOKUP(E270,الأصناف!F269:G1316,2,FALSE),"")</f>
        <v/>
      </c>
      <c r="G270" s="4" t="str">
        <f>IFERROR(VLOOKUP(D270,الأصناف!F268:K568,3,FALSE),"")</f>
        <v/>
      </c>
      <c r="H270" s="4" t="str">
        <f>IFERROR(VLOOKUP(D270,الأصناف!F268:K568,4,FALSE),"")</f>
        <v/>
      </c>
      <c r="I270" s="4">
        <f>SUMIF('ادخال بيانات'!$E$8:$E$1006,$D$8,'ادخال بيانات'!I270:I1268)</f>
        <v>0</v>
      </c>
      <c r="J270" s="4"/>
      <c r="K270" s="5"/>
      <c r="L270" s="5"/>
    </row>
    <row r="271" spans="4:12" ht="18" x14ac:dyDescent="0.25">
      <c r="D271" s="4"/>
      <c r="E271" s="4"/>
      <c r="F271" s="4" t="str">
        <f>IFERROR(VLOOKUP(E271,الأصناف!F270:G1317,2,FALSE),"")</f>
        <v/>
      </c>
      <c r="G271" s="4" t="str">
        <f>IFERROR(VLOOKUP(D271,الأصناف!F269:K569,3,FALSE),"")</f>
        <v/>
      </c>
      <c r="H271" s="4" t="str">
        <f>IFERROR(VLOOKUP(D271,الأصناف!F269:K569,4,FALSE),"")</f>
        <v/>
      </c>
      <c r="I271" s="4">
        <f>SUMIF('ادخال بيانات'!$E$8:$E$1006,$D$8,'ادخال بيانات'!I271:I1269)</f>
        <v>0</v>
      </c>
      <c r="J271" s="4"/>
      <c r="K271" s="5"/>
      <c r="L271" s="5"/>
    </row>
    <row r="272" spans="4:12" ht="18" x14ac:dyDescent="0.25">
      <c r="D272" s="4"/>
      <c r="E272" s="4"/>
      <c r="F272" s="4" t="str">
        <f>IFERROR(VLOOKUP(E272,الأصناف!F271:G1318,2,FALSE),"")</f>
        <v/>
      </c>
      <c r="G272" s="4" t="str">
        <f>IFERROR(VLOOKUP(D272,الأصناف!F270:K570,3,FALSE),"")</f>
        <v/>
      </c>
      <c r="H272" s="4" t="str">
        <f>IFERROR(VLOOKUP(D272,الأصناف!F270:K570,4,FALSE),"")</f>
        <v/>
      </c>
      <c r="I272" s="4">
        <f>SUMIF('ادخال بيانات'!$E$8:$E$1006,$D$8,'ادخال بيانات'!I272:I1270)</f>
        <v>0</v>
      </c>
      <c r="J272" s="4"/>
      <c r="K272" s="5"/>
      <c r="L272" s="5"/>
    </row>
    <row r="273" spans="4:12" ht="18" x14ac:dyDescent="0.25">
      <c r="D273" s="4"/>
      <c r="E273" s="4"/>
      <c r="F273" s="4" t="str">
        <f>IFERROR(VLOOKUP(E273,الأصناف!F272:G1319,2,FALSE),"")</f>
        <v/>
      </c>
      <c r="G273" s="4" t="str">
        <f>IFERROR(VLOOKUP(D273,الأصناف!F271:K571,3,FALSE),"")</f>
        <v/>
      </c>
      <c r="H273" s="4" t="str">
        <f>IFERROR(VLOOKUP(D273,الأصناف!F271:K571,4,FALSE),"")</f>
        <v/>
      </c>
      <c r="I273" s="4">
        <f>SUMIF('ادخال بيانات'!$E$8:$E$1006,$D$8,'ادخال بيانات'!I273:I1271)</f>
        <v>0</v>
      </c>
      <c r="J273" s="4"/>
      <c r="K273" s="5"/>
      <c r="L273" s="5"/>
    </row>
    <row r="274" spans="4:12" ht="18" x14ac:dyDescent="0.25">
      <c r="D274" s="4"/>
      <c r="E274" s="4"/>
      <c r="F274" s="4" t="str">
        <f>IFERROR(VLOOKUP(E274,الأصناف!F273:G1320,2,FALSE),"")</f>
        <v/>
      </c>
      <c r="G274" s="4" t="str">
        <f>IFERROR(VLOOKUP(D274,الأصناف!F272:K572,3,FALSE),"")</f>
        <v/>
      </c>
      <c r="H274" s="4" t="str">
        <f>IFERROR(VLOOKUP(D274,الأصناف!F272:K572,4,FALSE),"")</f>
        <v/>
      </c>
      <c r="I274" s="4">
        <f>SUMIF('ادخال بيانات'!$E$8:$E$1006,$D$8,'ادخال بيانات'!I274:I1272)</f>
        <v>0</v>
      </c>
      <c r="J274" s="4"/>
      <c r="K274" s="5"/>
      <c r="L274" s="5"/>
    </row>
    <row r="275" spans="4:12" ht="18" x14ac:dyDescent="0.25">
      <c r="D275" s="4"/>
      <c r="E275" s="4"/>
      <c r="F275" s="4" t="str">
        <f>IFERROR(VLOOKUP(E275,الأصناف!F274:G1321,2,FALSE),"")</f>
        <v/>
      </c>
      <c r="G275" s="4" t="str">
        <f>IFERROR(VLOOKUP(D275,الأصناف!F273:K573,3,FALSE),"")</f>
        <v/>
      </c>
      <c r="H275" s="4" t="str">
        <f>IFERROR(VLOOKUP(D275,الأصناف!F273:K573,4,FALSE),"")</f>
        <v/>
      </c>
      <c r="I275" s="4">
        <f>SUMIF('ادخال بيانات'!$E$8:$E$1006,$D$8,'ادخال بيانات'!I275:I1273)</f>
        <v>0</v>
      </c>
      <c r="J275" s="4"/>
      <c r="K275" s="5"/>
      <c r="L275" s="5"/>
    </row>
    <row r="276" spans="4:12" ht="18" x14ac:dyDescent="0.25">
      <c r="D276" s="4"/>
      <c r="E276" s="4"/>
      <c r="F276" s="4" t="str">
        <f>IFERROR(VLOOKUP(E276,الأصناف!F275:G1322,2,FALSE),"")</f>
        <v/>
      </c>
      <c r="G276" s="4" t="str">
        <f>IFERROR(VLOOKUP(D276,الأصناف!F274:K574,3,FALSE),"")</f>
        <v/>
      </c>
      <c r="H276" s="4" t="str">
        <f>IFERROR(VLOOKUP(D276,الأصناف!F274:K574,4,FALSE),"")</f>
        <v/>
      </c>
      <c r="I276" s="4">
        <f>SUMIF('ادخال بيانات'!$E$8:$E$1006,$D$8,'ادخال بيانات'!I276:I1274)</f>
        <v>0</v>
      </c>
      <c r="J276" s="4"/>
      <c r="K276" s="5"/>
      <c r="L276" s="5"/>
    </row>
    <row r="277" spans="4:12" ht="18" x14ac:dyDescent="0.25">
      <c r="D277" s="4"/>
      <c r="E277" s="4"/>
      <c r="F277" s="4" t="str">
        <f>IFERROR(VLOOKUP(E277,الأصناف!F276:G1323,2,FALSE),"")</f>
        <v/>
      </c>
      <c r="G277" s="4" t="str">
        <f>IFERROR(VLOOKUP(D277,الأصناف!F275:K575,3,FALSE),"")</f>
        <v/>
      </c>
      <c r="H277" s="4" t="str">
        <f>IFERROR(VLOOKUP(D277,الأصناف!F275:K575,4,FALSE),"")</f>
        <v/>
      </c>
      <c r="I277" s="4">
        <f>SUMIF('ادخال بيانات'!$E$8:$E$1006,$D$8,'ادخال بيانات'!I277:I1275)</f>
        <v>0</v>
      </c>
      <c r="J277" s="4"/>
      <c r="K277" s="5"/>
      <c r="L277" s="5"/>
    </row>
    <row r="278" spans="4:12" ht="18" x14ac:dyDescent="0.25">
      <c r="D278" s="4"/>
      <c r="E278" s="4"/>
      <c r="F278" s="4" t="str">
        <f>IFERROR(VLOOKUP(E278,الأصناف!F277:G1324,2,FALSE),"")</f>
        <v/>
      </c>
      <c r="G278" s="4" t="str">
        <f>IFERROR(VLOOKUP(D278,الأصناف!F276:K576,3,FALSE),"")</f>
        <v/>
      </c>
      <c r="H278" s="4" t="str">
        <f>IFERROR(VLOOKUP(D278,الأصناف!F276:K576,4,FALSE),"")</f>
        <v/>
      </c>
      <c r="I278" s="4">
        <f>SUMIF('ادخال بيانات'!$E$8:$E$1006,$D$8,'ادخال بيانات'!I278:I1276)</f>
        <v>0</v>
      </c>
      <c r="J278" s="4"/>
      <c r="K278" s="5"/>
      <c r="L278" s="5"/>
    </row>
    <row r="279" spans="4:12" ht="18" x14ac:dyDescent="0.25">
      <c r="D279" s="4"/>
      <c r="E279" s="4"/>
      <c r="F279" s="4" t="str">
        <f>IFERROR(VLOOKUP(E279,الأصناف!F278:G1325,2,FALSE),"")</f>
        <v/>
      </c>
      <c r="G279" s="4" t="str">
        <f>IFERROR(VLOOKUP(D279,الأصناف!F277:K577,3,FALSE),"")</f>
        <v/>
      </c>
      <c r="H279" s="4" t="str">
        <f>IFERROR(VLOOKUP(D279,الأصناف!F277:K577,4,FALSE),"")</f>
        <v/>
      </c>
      <c r="I279" s="4">
        <f>SUMIF('ادخال بيانات'!$E$8:$E$1006,$D$8,'ادخال بيانات'!I279:I1277)</f>
        <v>0</v>
      </c>
      <c r="J279" s="4"/>
      <c r="K279" s="5"/>
      <c r="L279" s="5"/>
    </row>
    <row r="280" spans="4:12" ht="18" x14ac:dyDescent="0.25">
      <c r="D280" s="4"/>
      <c r="E280" s="4"/>
      <c r="F280" s="4" t="str">
        <f>IFERROR(VLOOKUP(E280,الأصناف!F279:G1326,2,FALSE),"")</f>
        <v/>
      </c>
      <c r="G280" s="4" t="str">
        <f>IFERROR(VLOOKUP(D280,الأصناف!F278:K578,3,FALSE),"")</f>
        <v/>
      </c>
      <c r="H280" s="4" t="str">
        <f>IFERROR(VLOOKUP(D280,الأصناف!F278:K578,4,FALSE),"")</f>
        <v/>
      </c>
      <c r="I280" s="4">
        <f>SUMIF('ادخال بيانات'!$E$8:$E$1006,$D$8,'ادخال بيانات'!I280:I1278)</f>
        <v>0</v>
      </c>
      <c r="J280" s="4"/>
      <c r="K280" s="5"/>
      <c r="L280" s="5"/>
    </row>
    <row r="281" spans="4:12" ht="18" x14ac:dyDescent="0.25">
      <c r="D281" s="4"/>
      <c r="E281" s="4"/>
      <c r="F281" s="4" t="str">
        <f>IFERROR(VLOOKUP(E281,الأصناف!F280:G1327,2,FALSE),"")</f>
        <v/>
      </c>
      <c r="G281" s="4" t="str">
        <f>IFERROR(VLOOKUP(D281,الأصناف!F279:K579,3,FALSE),"")</f>
        <v/>
      </c>
      <c r="H281" s="4" t="str">
        <f>IFERROR(VLOOKUP(D281,الأصناف!F279:K579,4,FALSE),"")</f>
        <v/>
      </c>
      <c r="I281" s="4">
        <f>SUMIF('ادخال بيانات'!$E$8:$E$1006,$D$8,'ادخال بيانات'!I281:I1279)</f>
        <v>0</v>
      </c>
      <c r="J281" s="4"/>
      <c r="K281" s="5"/>
      <c r="L281" s="5"/>
    </row>
    <row r="282" spans="4:12" ht="18" x14ac:dyDescent="0.25">
      <c r="D282" s="4"/>
      <c r="E282" s="4"/>
      <c r="F282" s="4" t="str">
        <f>IFERROR(VLOOKUP(E282,الأصناف!F281:G1328,2,FALSE),"")</f>
        <v/>
      </c>
      <c r="G282" s="4" t="str">
        <f>IFERROR(VLOOKUP(D282,الأصناف!F280:K580,3,FALSE),"")</f>
        <v/>
      </c>
      <c r="H282" s="4" t="str">
        <f>IFERROR(VLOOKUP(D282,الأصناف!F280:K580,4,FALSE),"")</f>
        <v/>
      </c>
      <c r="I282" s="4">
        <f>SUMIF('ادخال بيانات'!$E$8:$E$1006,$D$8,'ادخال بيانات'!I282:I1280)</f>
        <v>0</v>
      </c>
      <c r="J282" s="4"/>
      <c r="K282" s="5"/>
      <c r="L282" s="5"/>
    </row>
    <row r="283" spans="4:12" ht="18" x14ac:dyDescent="0.25">
      <c r="D283" s="4"/>
      <c r="E283" s="4"/>
      <c r="F283" s="4" t="str">
        <f>IFERROR(VLOOKUP(E283,الأصناف!F282:G1329,2,FALSE),"")</f>
        <v/>
      </c>
      <c r="G283" s="4" t="str">
        <f>IFERROR(VLOOKUP(D283,الأصناف!F281:K581,3,FALSE),"")</f>
        <v/>
      </c>
      <c r="H283" s="4" t="str">
        <f>IFERROR(VLOOKUP(D283,الأصناف!F281:K581,4,FALSE),"")</f>
        <v/>
      </c>
      <c r="I283" s="4">
        <f>SUMIF('ادخال بيانات'!$E$8:$E$1006,$D$8,'ادخال بيانات'!I283:I1281)</f>
        <v>0</v>
      </c>
      <c r="J283" s="4"/>
      <c r="K283" s="5"/>
      <c r="L283" s="5"/>
    </row>
    <row r="284" spans="4:12" ht="18" x14ac:dyDescent="0.25">
      <c r="D284" s="4"/>
      <c r="E284" s="4"/>
      <c r="F284" s="4" t="str">
        <f>IFERROR(VLOOKUP(E284,الأصناف!F283:G1330,2,FALSE),"")</f>
        <v/>
      </c>
      <c r="G284" s="4" t="str">
        <f>IFERROR(VLOOKUP(D284,الأصناف!F282:K582,3,FALSE),"")</f>
        <v/>
      </c>
      <c r="H284" s="4" t="str">
        <f>IFERROR(VLOOKUP(D284,الأصناف!F282:K582,4,FALSE),"")</f>
        <v/>
      </c>
      <c r="I284" s="4">
        <f>SUMIF('ادخال بيانات'!$E$8:$E$1006,$D$8,'ادخال بيانات'!I284:I1282)</f>
        <v>0</v>
      </c>
      <c r="J284" s="4"/>
      <c r="K284" s="5"/>
      <c r="L284" s="5"/>
    </row>
    <row r="285" spans="4:12" ht="18" x14ac:dyDescent="0.25">
      <c r="D285" s="4"/>
      <c r="E285" s="4"/>
      <c r="F285" s="4" t="str">
        <f>IFERROR(VLOOKUP(E285,الأصناف!F284:G1331,2,FALSE),"")</f>
        <v/>
      </c>
      <c r="G285" s="4" t="str">
        <f>IFERROR(VLOOKUP(D285,الأصناف!F283:K583,3,FALSE),"")</f>
        <v/>
      </c>
      <c r="H285" s="4" t="str">
        <f>IFERROR(VLOOKUP(D285,الأصناف!F283:K583,4,FALSE),"")</f>
        <v/>
      </c>
      <c r="I285" s="4">
        <f>SUMIF('ادخال بيانات'!$E$8:$E$1006,$D$8,'ادخال بيانات'!I285:I1283)</f>
        <v>0</v>
      </c>
      <c r="J285" s="4"/>
      <c r="K285" s="5"/>
      <c r="L285" s="5"/>
    </row>
    <row r="286" spans="4:12" ht="18" x14ac:dyDescent="0.25">
      <c r="D286" s="4"/>
      <c r="E286" s="4"/>
      <c r="F286" s="4" t="str">
        <f>IFERROR(VLOOKUP(E286,الأصناف!F285:G1332,2,FALSE),"")</f>
        <v/>
      </c>
      <c r="G286" s="4" t="str">
        <f>IFERROR(VLOOKUP(D286,الأصناف!F284:K584,3,FALSE),"")</f>
        <v/>
      </c>
      <c r="H286" s="4" t="str">
        <f>IFERROR(VLOOKUP(D286,الأصناف!F284:K584,4,FALSE),"")</f>
        <v/>
      </c>
      <c r="I286" s="4">
        <f>SUMIF('ادخال بيانات'!$E$8:$E$1006,$D$8,'ادخال بيانات'!I286:I1284)</f>
        <v>0</v>
      </c>
      <c r="J286" s="4"/>
      <c r="K286" s="5"/>
      <c r="L286" s="5"/>
    </row>
    <row r="287" spans="4:12" ht="18" x14ac:dyDescent="0.25">
      <c r="D287" s="4"/>
      <c r="E287" s="4"/>
      <c r="F287" s="4" t="str">
        <f>IFERROR(VLOOKUP(E287,الأصناف!F286:G1333,2,FALSE),"")</f>
        <v/>
      </c>
      <c r="G287" s="4" t="str">
        <f>IFERROR(VLOOKUP(D287,الأصناف!F285:K585,3,FALSE),"")</f>
        <v/>
      </c>
      <c r="H287" s="4" t="str">
        <f>IFERROR(VLOOKUP(D287,الأصناف!F285:K585,4,FALSE),"")</f>
        <v/>
      </c>
      <c r="I287" s="4">
        <f>SUMIF('ادخال بيانات'!$E$8:$E$1006,$D$8,'ادخال بيانات'!I287:I1285)</f>
        <v>0</v>
      </c>
      <c r="J287" s="4"/>
      <c r="K287" s="5"/>
      <c r="L287" s="5"/>
    </row>
    <row r="288" spans="4:12" ht="18" x14ac:dyDescent="0.25">
      <c r="D288" s="4"/>
      <c r="E288" s="4"/>
      <c r="F288" s="4" t="str">
        <f>IFERROR(VLOOKUP(E288,الأصناف!F287:G1334,2,FALSE),"")</f>
        <v/>
      </c>
      <c r="G288" s="4" t="str">
        <f>IFERROR(VLOOKUP(D288,الأصناف!F286:K586,3,FALSE),"")</f>
        <v/>
      </c>
      <c r="H288" s="4" t="str">
        <f>IFERROR(VLOOKUP(D288,الأصناف!F286:K586,4,FALSE),"")</f>
        <v/>
      </c>
      <c r="I288" s="4">
        <f>SUMIF('ادخال بيانات'!$E$8:$E$1006,$D$8,'ادخال بيانات'!I288:I1286)</f>
        <v>0</v>
      </c>
      <c r="J288" s="4"/>
      <c r="K288" s="5"/>
      <c r="L288" s="5"/>
    </row>
    <row r="289" spans="4:12" ht="18" x14ac:dyDescent="0.25">
      <c r="D289" s="4"/>
      <c r="E289" s="4"/>
      <c r="F289" s="4" t="str">
        <f>IFERROR(VLOOKUP(E289,الأصناف!F288:G1335,2,FALSE),"")</f>
        <v/>
      </c>
      <c r="G289" s="4" t="str">
        <f>IFERROR(VLOOKUP(D289,الأصناف!F287:K587,3,FALSE),"")</f>
        <v/>
      </c>
      <c r="H289" s="4" t="str">
        <f>IFERROR(VLOOKUP(D289,الأصناف!F287:K587,4,FALSE),"")</f>
        <v/>
      </c>
      <c r="I289" s="4">
        <f>SUMIF('ادخال بيانات'!$E$8:$E$1006,$D$8,'ادخال بيانات'!I289:I1287)</f>
        <v>0</v>
      </c>
      <c r="J289" s="4"/>
      <c r="K289" s="5"/>
      <c r="L289" s="5"/>
    </row>
    <row r="290" spans="4:12" ht="18" x14ac:dyDescent="0.25">
      <c r="D290" s="4"/>
      <c r="E290" s="4"/>
      <c r="F290" s="4" t="str">
        <f>IFERROR(VLOOKUP(E290,الأصناف!F289:G1336,2,FALSE),"")</f>
        <v/>
      </c>
      <c r="G290" s="4" t="str">
        <f>IFERROR(VLOOKUP(D290,الأصناف!F288:K588,3,FALSE),"")</f>
        <v/>
      </c>
      <c r="H290" s="4" t="str">
        <f>IFERROR(VLOOKUP(D290,الأصناف!F288:K588,4,FALSE),"")</f>
        <v/>
      </c>
      <c r="I290" s="4">
        <f>SUMIF('ادخال بيانات'!$E$8:$E$1006,$D$8,'ادخال بيانات'!I290:I1288)</f>
        <v>0</v>
      </c>
      <c r="J290" s="4"/>
      <c r="K290" s="5"/>
      <c r="L290" s="5"/>
    </row>
    <row r="291" spans="4:12" ht="18" x14ac:dyDescent="0.25">
      <c r="D291" s="4"/>
      <c r="E291" s="4"/>
      <c r="F291" s="4" t="str">
        <f>IFERROR(VLOOKUP(E291,الأصناف!F290:G1337,2,FALSE),"")</f>
        <v/>
      </c>
      <c r="G291" s="4" t="str">
        <f>IFERROR(VLOOKUP(D291,الأصناف!F289:K589,3,FALSE),"")</f>
        <v/>
      </c>
      <c r="H291" s="4" t="str">
        <f>IFERROR(VLOOKUP(D291,الأصناف!F289:K589,4,FALSE),"")</f>
        <v/>
      </c>
      <c r="I291" s="4">
        <f>SUMIF('ادخال بيانات'!$E$8:$E$1006,$D$8,'ادخال بيانات'!I291:I1289)</f>
        <v>0</v>
      </c>
      <c r="J291" s="4"/>
      <c r="K291" s="5"/>
      <c r="L291" s="5"/>
    </row>
    <row r="292" spans="4:12" ht="18" x14ac:dyDescent="0.25">
      <c r="D292" s="4"/>
      <c r="E292" s="4"/>
      <c r="F292" s="4" t="str">
        <f>IFERROR(VLOOKUP(E292,الأصناف!F291:G1338,2,FALSE),"")</f>
        <v/>
      </c>
      <c r="G292" s="4" t="str">
        <f>IFERROR(VLOOKUP(D292,الأصناف!F290:K590,3,FALSE),"")</f>
        <v/>
      </c>
      <c r="H292" s="4" t="str">
        <f>IFERROR(VLOOKUP(D292,الأصناف!F290:K590,4,FALSE),"")</f>
        <v/>
      </c>
      <c r="I292" s="4">
        <f>SUMIF('ادخال بيانات'!$E$8:$E$1006,$D$8,'ادخال بيانات'!I292:I1290)</f>
        <v>0</v>
      </c>
      <c r="J292" s="4"/>
      <c r="K292" s="5"/>
      <c r="L292" s="5"/>
    </row>
    <row r="293" spans="4:12" ht="18" x14ac:dyDescent="0.25">
      <c r="D293" s="4"/>
      <c r="E293" s="4"/>
      <c r="F293" s="4" t="str">
        <f>IFERROR(VLOOKUP(E293,الأصناف!F292:G1339,2,FALSE),"")</f>
        <v/>
      </c>
      <c r="G293" s="4" t="str">
        <f>IFERROR(VLOOKUP(D293,الأصناف!F291:K591,3,FALSE),"")</f>
        <v/>
      </c>
      <c r="H293" s="4" t="str">
        <f>IFERROR(VLOOKUP(D293,الأصناف!F291:K591,4,FALSE),"")</f>
        <v/>
      </c>
      <c r="I293" s="4">
        <f>SUMIF('ادخال بيانات'!$E$8:$E$1006,$D$8,'ادخال بيانات'!I293:I1291)</f>
        <v>0</v>
      </c>
      <c r="J293" s="4"/>
      <c r="K293" s="5"/>
      <c r="L293" s="5"/>
    </row>
    <row r="294" spans="4:12" ht="18" x14ac:dyDescent="0.25">
      <c r="D294" s="4"/>
      <c r="E294" s="4"/>
      <c r="F294" s="4" t="str">
        <f>IFERROR(VLOOKUP(E294,الأصناف!F293:G1340,2,FALSE),"")</f>
        <v/>
      </c>
      <c r="G294" s="4" t="str">
        <f>IFERROR(VLOOKUP(D294,الأصناف!F292:K592,3,FALSE),"")</f>
        <v/>
      </c>
      <c r="H294" s="4" t="str">
        <f>IFERROR(VLOOKUP(D294,الأصناف!F292:K592,4,FALSE),"")</f>
        <v/>
      </c>
      <c r="I294" s="4">
        <f>SUMIF('ادخال بيانات'!$E$8:$E$1006,$D$8,'ادخال بيانات'!I294:I1292)</f>
        <v>0</v>
      </c>
      <c r="J294" s="4"/>
      <c r="K294" s="5"/>
      <c r="L294" s="5"/>
    </row>
    <row r="295" spans="4:12" ht="18" x14ac:dyDescent="0.25">
      <c r="D295" s="4"/>
      <c r="E295" s="4"/>
      <c r="F295" s="4" t="str">
        <f>IFERROR(VLOOKUP(E295,الأصناف!F294:G1341,2,FALSE),"")</f>
        <v/>
      </c>
      <c r="G295" s="4" t="str">
        <f>IFERROR(VLOOKUP(D295,الأصناف!F293:K593,3,FALSE),"")</f>
        <v/>
      </c>
      <c r="H295" s="4" t="str">
        <f>IFERROR(VLOOKUP(D295,الأصناف!F293:K593,4,FALSE),"")</f>
        <v/>
      </c>
      <c r="I295" s="4">
        <f>SUMIF('ادخال بيانات'!$E$8:$E$1006,$D$8,'ادخال بيانات'!I295:I1293)</f>
        <v>0</v>
      </c>
      <c r="J295" s="4"/>
      <c r="K295" s="5"/>
      <c r="L295" s="5"/>
    </row>
    <row r="296" spans="4:12" ht="18" x14ac:dyDescent="0.25">
      <c r="D296" s="4"/>
      <c r="E296" s="4"/>
      <c r="F296" s="4" t="str">
        <f>IFERROR(VLOOKUP(E296,الأصناف!F295:G1342,2,FALSE),"")</f>
        <v/>
      </c>
      <c r="G296" s="4" t="str">
        <f>IFERROR(VLOOKUP(D296,الأصناف!F294:K594,3,FALSE),"")</f>
        <v/>
      </c>
      <c r="H296" s="4" t="str">
        <f>IFERROR(VLOOKUP(D296,الأصناف!F294:K594,4,FALSE),"")</f>
        <v/>
      </c>
      <c r="I296" s="4">
        <f>SUMIF('ادخال بيانات'!$E$8:$E$1006,$D$8,'ادخال بيانات'!I296:I1294)</f>
        <v>0</v>
      </c>
      <c r="J296" s="4"/>
      <c r="K296" s="5"/>
      <c r="L296" s="5"/>
    </row>
    <row r="297" spans="4:12" ht="18" x14ac:dyDescent="0.25">
      <c r="D297" s="4"/>
      <c r="E297" s="4"/>
      <c r="F297" s="4" t="str">
        <f>IFERROR(VLOOKUP(E297,الأصناف!F296:G1343,2,FALSE),"")</f>
        <v/>
      </c>
      <c r="G297" s="4" t="str">
        <f>IFERROR(VLOOKUP(D297,الأصناف!F295:K595,3,FALSE),"")</f>
        <v/>
      </c>
      <c r="H297" s="4" t="str">
        <f>IFERROR(VLOOKUP(D297,الأصناف!F295:K595,4,FALSE),"")</f>
        <v/>
      </c>
      <c r="I297" s="4">
        <f>SUMIF('ادخال بيانات'!$E$8:$E$1006,$D$8,'ادخال بيانات'!I297:I1295)</f>
        <v>0</v>
      </c>
      <c r="J297" s="4"/>
      <c r="K297" s="5"/>
      <c r="L297" s="5"/>
    </row>
    <row r="298" spans="4:12" ht="18" x14ac:dyDescent="0.25">
      <c r="D298" s="4"/>
      <c r="E298" s="4"/>
      <c r="F298" s="4" t="str">
        <f>IFERROR(VLOOKUP(E298,الأصناف!F297:G1344,2,FALSE),"")</f>
        <v/>
      </c>
      <c r="G298" s="4" t="str">
        <f>IFERROR(VLOOKUP(D298,الأصناف!F296:K596,3,FALSE),"")</f>
        <v/>
      </c>
      <c r="H298" s="4" t="str">
        <f>IFERROR(VLOOKUP(D298,الأصناف!F296:K596,4,FALSE),"")</f>
        <v/>
      </c>
      <c r="I298" s="4">
        <f>SUMIF('ادخال بيانات'!$E$8:$E$1006,$D$8,'ادخال بيانات'!I298:I1296)</f>
        <v>0</v>
      </c>
      <c r="J298" s="4"/>
      <c r="K298" s="5"/>
      <c r="L298" s="5"/>
    </row>
    <row r="299" spans="4:12" ht="18" x14ac:dyDescent="0.25">
      <c r="D299" s="4"/>
      <c r="E299" s="4"/>
      <c r="F299" s="4" t="str">
        <f>IFERROR(VLOOKUP(E299,الأصناف!F298:G1345,2,FALSE),"")</f>
        <v/>
      </c>
      <c r="G299" s="4" t="str">
        <f>IFERROR(VLOOKUP(D299,الأصناف!F297:K597,3,FALSE),"")</f>
        <v/>
      </c>
      <c r="H299" s="4" t="str">
        <f>IFERROR(VLOOKUP(D299,الأصناف!F297:K597,4,FALSE),"")</f>
        <v/>
      </c>
      <c r="I299" s="4">
        <f>SUMIF('ادخال بيانات'!$E$8:$E$1006,$D$8,'ادخال بيانات'!I299:I1297)</f>
        <v>0</v>
      </c>
      <c r="J299" s="4"/>
      <c r="K299" s="5"/>
      <c r="L299" s="5"/>
    </row>
    <row r="300" spans="4:12" ht="18" x14ac:dyDescent="0.25">
      <c r="D300" s="4"/>
      <c r="E300" s="4"/>
      <c r="F300" s="4" t="str">
        <f>IFERROR(VLOOKUP(E300,الأصناف!F299:G1346,2,FALSE),"")</f>
        <v/>
      </c>
      <c r="G300" s="4" t="str">
        <f>IFERROR(VLOOKUP(D300,الأصناف!F298:K598,3,FALSE),"")</f>
        <v/>
      </c>
      <c r="H300" s="4" t="str">
        <f>IFERROR(VLOOKUP(D300,الأصناف!F298:K598,4,FALSE),"")</f>
        <v/>
      </c>
      <c r="I300" s="4">
        <f>SUMIF('ادخال بيانات'!$E$8:$E$1006,$D$8,'ادخال بيانات'!I300:I1298)</f>
        <v>0</v>
      </c>
      <c r="J300" s="4"/>
      <c r="K300" s="5"/>
      <c r="L300" s="5"/>
    </row>
    <row r="301" spans="4:12" ht="18" x14ac:dyDescent="0.25">
      <c r="D301" s="4"/>
      <c r="E301" s="4"/>
      <c r="F301" s="4" t="str">
        <f>IFERROR(VLOOKUP(E301,الأصناف!F300:G1347,2,FALSE),"")</f>
        <v/>
      </c>
      <c r="G301" s="4" t="str">
        <f>IFERROR(VLOOKUP(D301,الأصناف!F299:K599,3,FALSE),"")</f>
        <v/>
      </c>
      <c r="H301" s="4" t="str">
        <f>IFERROR(VLOOKUP(D301,الأصناف!F299:K599,4,FALSE),"")</f>
        <v/>
      </c>
      <c r="I301" s="4">
        <f>SUMIF('ادخال بيانات'!$E$8:$E$1006,$D$8,'ادخال بيانات'!I301:I1299)</f>
        <v>0</v>
      </c>
      <c r="J301" s="4"/>
      <c r="K301" s="5"/>
      <c r="L301" s="5"/>
    </row>
    <row r="302" spans="4:12" ht="18" x14ac:dyDescent="0.25">
      <c r="D302" s="4"/>
      <c r="E302" s="4"/>
      <c r="F302" s="4" t="str">
        <f>IFERROR(VLOOKUP(E302,الأصناف!F301:G1348,2,FALSE),"")</f>
        <v/>
      </c>
      <c r="G302" s="4" t="str">
        <f>IFERROR(VLOOKUP(D302,الأصناف!F300:K600,3,FALSE),"")</f>
        <v/>
      </c>
      <c r="H302" s="4" t="str">
        <f>IFERROR(VLOOKUP(D302,الأصناف!F300:K600,4,FALSE),"")</f>
        <v/>
      </c>
      <c r="I302" s="4">
        <f>SUMIF('ادخال بيانات'!$E$8:$E$1006,$D$8,'ادخال بيانات'!I302:I1300)</f>
        <v>0</v>
      </c>
      <c r="J302" s="4"/>
      <c r="K302" s="5"/>
      <c r="L302" s="5"/>
    </row>
    <row r="303" spans="4:12" ht="18" x14ac:dyDescent="0.25">
      <c r="D303" s="4"/>
      <c r="E303" s="4"/>
      <c r="F303" s="4" t="str">
        <f>IFERROR(VLOOKUP(E303,الأصناف!F302:G1349,2,FALSE),"")</f>
        <v/>
      </c>
      <c r="G303" s="4" t="str">
        <f>IFERROR(VLOOKUP(D303,الأصناف!F301:K601,3,FALSE),"")</f>
        <v/>
      </c>
      <c r="H303" s="4" t="str">
        <f>IFERROR(VLOOKUP(D303,الأصناف!F301:K601,4,FALSE),"")</f>
        <v/>
      </c>
      <c r="I303" s="4">
        <f>SUMIF('ادخال بيانات'!$E$8:$E$1006,$D$8,'ادخال بيانات'!I303:I1301)</f>
        <v>0</v>
      </c>
      <c r="J303" s="4"/>
      <c r="K303" s="5"/>
      <c r="L303" s="5"/>
    </row>
    <row r="304" spans="4:12" ht="18" x14ac:dyDescent="0.25">
      <c r="D304" s="4"/>
      <c r="E304" s="4"/>
      <c r="F304" s="4" t="str">
        <f>IFERROR(VLOOKUP(E304,الأصناف!F303:G1350,2,FALSE),"")</f>
        <v/>
      </c>
      <c r="G304" s="4" t="str">
        <f>IFERROR(VLOOKUP(D304,الأصناف!F302:K602,3,FALSE),"")</f>
        <v/>
      </c>
      <c r="H304" s="4" t="str">
        <f>IFERROR(VLOOKUP(D304,الأصناف!F302:K602,4,FALSE),"")</f>
        <v/>
      </c>
      <c r="I304" s="4">
        <f>SUMIF('ادخال بيانات'!$E$8:$E$1006,$D$8,'ادخال بيانات'!I304:I1302)</f>
        <v>0</v>
      </c>
      <c r="J304" s="4"/>
      <c r="K304" s="5"/>
      <c r="L304" s="5"/>
    </row>
    <row r="305" spans="4:12" ht="18" x14ac:dyDescent="0.25">
      <c r="D305" s="4"/>
      <c r="E305" s="4"/>
      <c r="F305" s="4" t="str">
        <f>IFERROR(VLOOKUP(E305,الأصناف!F304:G1351,2,FALSE),"")</f>
        <v/>
      </c>
      <c r="G305" s="4" t="str">
        <f>IFERROR(VLOOKUP(D305,الأصناف!F303:K603,3,FALSE),"")</f>
        <v/>
      </c>
      <c r="H305" s="4" t="str">
        <f>IFERROR(VLOOKUP(D305,الأصناف!F303:K603,4,FALSE),"")</f>
        <v/>
      </c>
      <c r="I305" s="4">
        <f>SUMIF('ادخال بيانات'!$E$8:$E$1006,$D$8,'ادخال بيانات'!I305:I1303)</f>
        <v>0</v>
      </c>
      <c r="J305" s="4"/>
      <c r="K305" s="5"/>
      <c r="L305" s="5"/>
    </row>
    <row r="306" spans="4:12" ht="18" x14ac:dyDescent="0.25">
      <c r="D306" s="4"/>
      <c r="E306" s="4"/>
      <c r="F306" s="4" t="str">
        <f>IFERROR(VLOOKUP(E306,الأصناف!F305:G1352,2,FALSE),"")</f>
        <v/>
      </c>
      <c r="G306" s="4" t="str">
        <f>IFERROR(VLOOKUP(D306,الأصناف!F304:K604,3,FALSE),"")</f>
        <v/>
      </c>
      <c r="H306" s="4" t="str">
        <f>IFERROR(VLOOKUP(D306,الأصناف!F304:K604,4,FALSE),"")</f>
        <v/>
      </c>
      <c r="I306" s="4">
        <f>SUMIF('ادخال بيانات'!$E$8:$E$1006,$D$8,'ادخال بيانات'!I306:I1304)</f>
        <v>0</v>
      </c>
      <c r="J306" s="4"/>
      <c r="K306" s="5"/>
      <c r="L306" s="5"/>
    </row>
    <row r="307" spans="4:12" ht="18" x14ac:dyDescent="0.25">
      <c r="D307" s="4"/>
      <c r="E307" s="4"/>
      <c r="F307" s="4" t="str">
        <f>IFERROR(VLOOKUP(E307,الأصناف!F306:G1353,2,FALSE),"")</f>
        <v/>
      </c>
      <c r="G307" s="4" t="str">
        <f>IFERROR(VLOOKUP(D307,الأصناف!F305:K605,3,FALSE),"")</f>
        <v/>
      </c>
      <c r="H307" s="4" t="str">
        <f>IFERROR(VLOOKUP(D307,الأصناف!F305:K605,4,FALSE),"")</f>
        <v/>
      </c>
      <c r="I307" s="4">
        <f>SUMIF('ادخال بيانات'!$E$8:$E$1006,$D$8,'ادخال بيانات'!I307:I1305)</f>
        <v>0</v>
      </c>
      <c r="J307" s="4"/>
      <c r="K307" s="5"/>
      <c r="L307" s="5"/>
    </row>
    <row r="308" spans="4:12" ht="18" x14ac:dyDescent="0.25">
      <c r="D308" s="4"/>
      <c r="E308" s="4"/>
      <c r="F308" s="4" t="str">
        <f>IFERROR(VLOOKUP(E308,الأصناف!F307:G1354,2,FALSE),"")</f>
        <v/>
      </c>
      <c r="G308" s="4" t="str">
        <f>IFERROR(VLOOKUP(D308,الأصناف!F306:K606,3,FALSE),"")</f>
        <v/>
      </c>
      <c r="H308" s="4" t="str">
        <f>IFERROR(VLOOKUP(D308,الأصناف!F306:K606,4,FALSE),"")</f>
        <v/>
      </c>
      <c r="I308" s="4">
        <f>SUMIF('ادخال بيانات'!$E$8:$E$1006,$D$8,'ادخال بيانات'!I308:I1306)</f>
        <v>0</v>
      </c>
      <c r="J308" s="4"/>
      <c r="K308" s="5"/>
      <c r="L308" s="5"/>
    </row>
    <row r="309" spans="4:12" ht="18" x14ac:dyDescent="0.25">
      <c r="D309" s="4"/>
      <c r="E309" s="4"/>
      <c r="F309" s="4" t="str">
        <f>IFERROR(VLOOKUP(E309,الأصناف!F308:G1355,2,FALSE),"")</f>
        <v/>
      </c>
      <c r="G309" s="4" t="str">
        <f>IFERROR(VLOOKUP(D309,الأصناف!F307:K607,3,FALSE),"")</f>
        <v/>
      </c>
      <c r="H309" s="4" t="str">
        <f>IFERROR(VLOOKUP(D309,الأصناف!F307:K607,4,FALSE),"")</f>
        <v/>
      </c>
      <c r="I309" s="4">
        <f>SUMIF('ادخال بيانات'!$E$8:$E$1006,$D$8,'ادخال بيانات'!I309:I1307)</f>
        <v>0</v>
      </c>
      <c r="J309" s="4"/>
      <c r="K309" s="5"/>
      <c r="L309" s="5"/>
    </row>
    <row r="310" spans="4:12" ht="18" x14ac:dyDescent="0.25">
      <c r="D310" s="4"/>
      <c r="E310" s="4"/>
      <c r="F310" s="4" t="str">
        <f>IFERROR(VLOOKUP(E310,الأصناف!F309:G1356,2,FALSE),"")</f>
        <v/>
      </c>
      <c r="G310" s="4" t="str">
        <f>IFERROR(VLOOKUP(D310,الأصناف!F308:K608,3,FALSE),"")</f>
        <v/>
      </c>
      <c r="H310" s="4" t="str">
        <f>IFERROR(VLOOKUP(D310,الأصناف!F308:K608,4,FALSE),"")</f>
        <v/>
      </c>
      <c r="I310" s="4">
        <f>SUMIF('ادخال بيانات'!$E$8:$E$1006,$D$8,'ادخال بيانات'!I310:I1308)</f>
        <v>0</v>
      </c>
      <c r="J310" s="4"/>
      <c r="K310" s="5"/>
      <c r="L310" s="5"/>
    </row>
    <row r="311" spans="4:12" ht="18" x14ac:dyDescent="0.25">
      <c r="D311" s="4"/>
      <c r="E311" s="4"/>
      <c r="F311" s="4" t="str">
        <f>IFERROR(VLOOKUP(E311,الأصناف!F310:G1357,2,FALSE),"")</f>
        <v/>
      </c>
      <c r="G311" s="4" t="str">
        <f>IFERROR(VLOOKUP(D311,الأصناف!F309:K609,3,FALSE),"")</f>
        <v/>
      </c>
      <c r="H311" s="4" t="str">
        <f>IFERROR(VLOOKUP(D311,الأصناف!F309:K609,4,FALSE),"")</f>
        <v/>
      </c>
      <c r="I311" s="4">
        <f>SUMIF('ادخال بيانات'!$E$8:$E$1006,$D$8,'ادخال بيانات'!I311:I1309)</f>
        <v>0</v>
      </c>
      <c r="J311" s="4"/>
      <c r="K311" s="5"/>
      <c r="L311" s="5"/>
    </row>
    <row r="312" spans="4:12" ht="18" x14ac:dyDescent="0.25">
      <c r="D312" s="4"/>
      <c r="E312" s="4"/>
      <c r="F312" s="4" t="str">
        <f>IFERROR(VLOOKUP(E312,الأصناف!F311:G1358,2,FALSE),"")</f>
        <v/>
      </c>
      <c r="G312" s="4" t="str">
        <f>IFERROR(VLOOKUP(D312,الأصناف!F310:K610,3,FALSE),"")</f>
        <v/>
      </c>
      <c r="H312" s="4" t="str">
        <f>IFERROR(VLOOKUP(D312,الأصناف!F310:K610,4,FALSE),"")</f>
        <v/>
      </c>
      <c r="I312" s="4">
        <f>SUMIF('ادخال بيانات'!$E$8:$E$1006,$D$8,'ادخال بيانات'!I312:I1310)</f>
        <v>0</v>
      </c>
      <c r="J312" s="4"/>
      <c r="K312" s="5"/>
      <c r="L312" s="5"/>
    </row>
    <row r="313" spans="4:12" ht="18" x14ac:dyDescent="0.25">
      <c r="D313" s="4"/>
      <c r="E313" s="4"/>
      <c r="F313" s="4" t="str">
        <f>IFERROR(VLOOKUP(E313,الأصناف!F312:G1359,2,FALSE),"")</f>
        <v/>
      </c>
      <c r="G313" s="4" t="str">
        <f>IFERROR(VLOOKUP(D313,الأصناف!F311:K611,3,FALSE),"")</f>
        <v/>
      </c>
      <c r="H313" s="4" t="str">
        <f>IFERROR(VLOOKUP(D313,الأصناف!F311:K611,4,FALSE),"")</f>
        <v/>
      </c>
      <c r="I313" s="4">
        <f>SUMIF('ادخال بيانات'!$E$8:$E$1006,$D$8,'ادخال بيانات'!I313:I1311)</f>
        <v>0</v>
      </c>
      <c r="J313" s="4"/>
      <c r="K313" s="5"/>
      <c r="L313" s="5"/>
    </row>
    <row r="314" spans="4:12" ht="18" x14ac:dyDescent="0.25">
      <c r="D314" s="4"/>
      <c r="E314" s="4"/>
      <c r="F314" s="4" t="str">
        <f>IFERROR(VLOOKUP(E314,الأصناف!F313:G1360,2,FALSE),"")</f>
        <v/>
      </c>
      <c r="G314" s="4" t="str">
        <f>IFERROR(VLOOKUP(D314,الأصناف!F312:K612,3,FALSE),"")</f>
        <v/>
      </c>
      <c r="H314" s="4" t="str">
        <f>IFERROR(VLOOKUP(D314,الأصناف!F312:K612,4,FALSE),"")</f>
        <v/>
      </c>
      <c r="I314" s="4">
        <f>SUMIF('ادخال بيانات'!$E$8:$E$1006,$D$8,'ادخال بيانات'!I314:I1312)</f>
        <v>0</v>
      </c>
      <c r="J314" s="4"/>
      <c r="K314" s="5"/>
      <c r="L314" s="5"/>
    </row>
    <row r="315" spans="4:12" ht="18" x14ac:dyDescent="0.25">
      <c r="D315" s="4"/>
      <c r="E315" s="4"/>
      <c r="F315" s="4" t="str">
        <f>IFERROR(VLOOKUP(E315,الأصناف!F314:G1361,2,FALSE),"")</f>
        <v/>
      </c>
      <c r="G315" s="4" t="str">
        <f>IFERROR(VLOOKUP(D315,الأصناف!F313:K613,3,FALSE),"")</f>
        <v/>
      </c>
      <c r="H315" s="4" t="str">
        <f>IFERROR(VLOOKUP(D315,الأصناف!F313:K613,4,FALSE),"")</f>
        <v/>
      </c>
      <c r="I315" s="4">
        <f>SUMIF('ادخال بيانات'!$E$8:$E$1006,$D$8,'ادخال بيانات'!I315:I1313)</f>
        <v>0</v>
      </c>
      <c r="J315" s="4"/>
      <c r="K315" s="5"/>
      <c r="L315" s="5"/>
    </row>
    <row r="316" spans="4:12" ht="18" x14ac:dyDescent="0.25">
      <c r="D316" s="4"/>
      <c r="E316" s="4"/>
      <c r="F316" s="4" t="str">
        <f>IFERROR(VLOOKUP(E316,الأصناف!F315:G1362,2,FALSE),"")</f>
        <v/>
      </c>
      <c r="G316" s="4" t="str">
        <f>IFERROR(VLOOKUP(D316,الأصناف!F314:K614,3,FALSE),"")</f>
        <v/>
      </c>
      <c r="H316" s="4" t="str">
        <f>IFERROR(VLOOKUP(D316,الأصناف!F314:K614,4,FALSE),"")</f>
        <v/>
      </c>
      <c r="I316" s="4">
        <f>SUMIF('ادخال بيانات'!$E$8:$E$1006,$D$8,'ادخال بيانات'!I316:I1314)</f>
        <v>0</v>
      </c>
      <c r="J316" s="4"/>
      <c r="K316" s="5"/>
      <c r="L316" s="5"/>
    </row>
    <row r="317" spans="4:12" ht="18" x14ac:dyDescent="0.25">
      <c r="D317" s="4"/>
      <c r="E317" s="4"/>
      <c r="F317" s="4" t="str">
        <f>IFERROR(VLOOKUP(E317,الأصناف!F316:G1363,2,FALSE),"")</f>
        <v/>
      </c>
      <c r="G317" s="4" t="str">
        <f>IFERROR(VLOOKUP(D317,الأصناف!F315:K615,3,FALSE),"")</f>
        <v/>
      </c>
      <c r="H317" s="4" t="str">
        <f>IFERROR(VLOOKUP(D317,الأصناف!F315:K615,4,FALSE),"")</f>
        <v/>
      </c>
      <c r="I317" s="4">
        <f>SUMIF('ادخال بيانات'!$E$8:$E$1006,$D$8,'ادخال بيانات'!I317:I1315)</f>
        <v>0</v>
      </c>
      <c r="J317" s="4"/>
      <c r="K317" s="5"/>
      <c r="L317" s="5"/>
    </row>
    <row r="318" spans="4:12" ht="18" x14ac:dyDescent="0.25">
      <c r="D318" s="4"/>
      <c r="E318" s="4"/>
      <c r="F318" s="4" t="str">
        <f>IFERROR(VLOOKUP(E318,الأصناف!F317:G1364,2,FALSE),"")</f>
        <v/>
      </c>
      <c r="G318" s="4" t="str">
        <f>IFERROR(VLOOKUP(D318,الأصناف!F316:K616,3,FALSE),"")</f>
        <v/>
      </c>
      <c r="H318" s="4" t="str">
        <f>IFERROR(VLOOKUP(D318,الأصناف!F316:K616,4,FALSE),"")</f>
        <v/>
      </c>
      <c r="I318" s="4">
        <f>SUMIF('ادخال بيانات'!$E$8:$E$1006,$D$8,'ادخال بيانات'!I318:I1316)</f>
        <v>0</v>
      </c>
      <c r="J318" s="4"/>
      <c r="K318" s="5"/>
      <c r="L318" s="5"/>
    </row>
    <row r="319" spans="4:12" ht="18" x14ac:dyDescent="0.25">
      <c r="D319" s="4"/>
      <c r="E319" s="4"/>
      <c r="F319" s="4" t="str">
        <f>IFERROR(VLOOKUP(E319,الأصناف!F318:G1365,2,FALSE),"")</f>
        <v/>
      </c>
      <c r="G319" s="4" t="str">
        <f>IFERROR(VLOOKUP(D319,الأصناف!F317:K617,3,FALSE),"")</f>
        <v/>
      </c>
      <c r="H319" s="4" t="str">
        <f>IFERROR(VLOOKUP(D319,الأصناف!F317:K617,4,FALSE),"")</f>
        <v/>
      </c>
      <c r="I319" s="4">
        <f>SUMIF('ادخال بيانات'!$E$8:$E$1006,$D$8,'ادخال بيانات'!I319:I1317)</f>
        <v>0</v>
      </c>
      <c r="J319" s="4"/>
      <c r="K319" s="5"/>
      <c r="L319" s="5"/>
    </row>
    <row r="320" spans="4:12" ht="18" x14ac:dyDescent="0.25">
      <c r="D320" s="4"/>
      <c r="E320" s="4"/>
      <c r="F320" s="4" t="str">
        <f>IFERROR(VLOOKUP(E320,الأصناف!F319:G1366,2,FALSE),"")</f>
        <v/>
      </c>
      <c r="G320" s="4" t="str">
        <f>IFERROR(VLOOKUP(D320,الأصناف!F318:K618,3,FALSE),"")</f>
        <v/>
      </c>
      <c r="H320" s="4" t="str">
        <f>IFERROR(VLOOKUP(D320,الأصناف!F318:K618,4,FALSE),"")</f>
        <v/>
      </c>
      <c r="I320" s="4">
        <f>SUMIF('ادخال بيانات'!$E$8:$E$1006,$D$8,'ادخال بيانات'!I320:I1318)</f>
        <v>0</v>
      </c>
      <c r="J320" s="4"/>
      <c r="K320" s="5"/>
      <c r="L320" s="5"/>
    </row>
    <row r="321" spans="4:12" ht="18" x14ac:dyDescent="0.25">
      <c r="D321" s="4"/>
      <c r="E321" s="4"/>
      <c r="F321" s="4" t="str">
        <f>IFERROR(VLOOKUP(E321,الأصناف!F320:G1367,2,FALSE),"")</f>
        <v/>
      </c>
      <c r="G321" s="4" t="str">
        <f>IFERROR(VLOOKUP(D321,الأصناف!F319:K619,3,FALSE),"")</f>
        <v/>
      </c>
      <c r="H321" s="4" t="str">
        <f>IFERROR(VLOOKUP(D321,الأصناف!F319:K619,4,FALSE),"")</f>
        <v/>
      </c>
      <c r="I321" s="4">
        <f>SUMIF('ادخال بيانات'!$E$8:$E$1006,$D$8,'ادخال بيانات'!I321:I1319)</f>
        <v>0</v>
      </c>
      <c r="J321" s="4"/>
      <c r="K321" s="5"/>
      <c r="L321" s="5"/>
    </row>
    <row r="322" spans="4:12" ht="18" x14ac:dyDescent="0.25">
      <c r="D322" s="4"/>
      <c r="E322" s="4"/>
      <c r="F322" s="4" t="str">
        <f>IFERROR(VLOOKUP(E322,الأصناف!F321:G1368,2,FALSE),"")</f>
        <v/>
      </c>
      <c r="G322" s="4" t="str">
        <f>IFERROR(VLOOKUP(D322,الأصناف!F320:K620,3,FALSE),"")</f>
        <v/>
      </c>
      <c r="H322" s="4" t="str">
        <f>IFERROR(VLOOKUP(D322,الأصناف!F320:K620,4,FALSE),"")</f>
        <v/>
      </c>
      <c r="I322" s="4">
        <f>SUMIF('ادخال بيانات'!$E$8:$E$1006,$D$8,'ادخال بيانات'!I322:I1320)</f>
        <v>0</v>
      </c>
      <c r="J322" s="4"/>
      <c r="K322" s="5"/>
      <c r="L322" s="5"/>
    </row>
    <row r="323" spans="4:12" ht="18" x14ac:dyDescent="0.25">
      <c r="D323" s="4"/>
      <c r="E323" s="4"/>
      <c r="F323" s="4" t="str">
        <f>IFERROR(VLOOKUP(E323,الأصناف!F322:G1369,2,FALSE),"")</f>
        <v/>
      </c>
      <c r="G323" s="4" t="str">
        <f>IFERROR(VLOOKUP(D323,الأصناف!F321:K621,3,FALSE),"")</f>
        <v/>
      </c>
      <c r="H323" s="4" t="str">
        <f>IFERROR(VLOOKUP(D323,الأصناف!F321:K621,4,FALSE),"")</f>
        <v/>
      </c>
      <c r="I323" s="4">
        <f>SUMIF('ادخال بيانات'!$E$8:$E$1006,$D$8,'ادخال بيانات'!I323:I1321)</f>
        <v>0</v>
      </c>
      <c r="J323" s="4"/>
      <c r="K323" s="5"/>
      <c r="L323" s="5"/>
    </row>
    <row r="324" spans="4:12" ht="18" x14ac:dyDescent="0.25">
      <c r="D324" s="4"/>
      <c r="E324" s="4"/>
      <c r="F324" s="4" t="str">
        <f>IFERROR(VLOOKUP(E324,الأصناف!F323:G1370,2,FALSE),"")</f>
        <v/>
      </c>
      <c r="G324" s="4" t="str">
        <f>IFERROR(VLOOKUP(D324,الأصناف!F322:K622,3,FALSE),"")</f>
        <v/>
      </c>
      <c r="H324" s="4" t="str">
        <f>IFERROR(VLOOKUP(D324,الأصناف!F322:K622,4,FALSE),"")</f>
        <v/>
      </c>
      <c r="I324" s="4">
        <f>SUMIF('ادخال بيانات'!$E$8:$E$1006,$D$8,'ادخال بيانات'!I324:I1322)</f>
        <v>0</v>
      </c>
      <c r="J324" s="4"/>
      <c r="K324" s="5"/>
      <c r="L324" s="5"/>
    </row>
    <row r="325" spans="4:12" ht="18" x14ac:dyDescent="0.25">
      <c r="D325" s="4"/>
      <c r="E325" s="4"/>
      <c r="F325" s="4" t="str">
        <f>IFERROR(VLOOKUP(E325,الأصناف!F324:G1371,2,FALSE),"")</f>
        <v/>
      </c>
      <c r="G325" s="4" t="str">
        <f>IFERROR(VLOOKUP(D325,الأصناف!F323:K623,3,FALSE),"")</f>
        <v/>
      </c>
      <c r="H325" s="4" t="str">
        <f>IFERROR(VLOOKUP(D325,الأصناف!F323:K623,4,FALSE),"")</f>
        <v/>
      </c>
      <c r="I325" s="4">
        <f>SUMIF('ادخال بيانات'!$E$8:$E$1006,$D$8,'ادخال بيانات'!I325:I1323)</f>
        <v>0</v>
      </c>
      <c r="J325" s="4"/>
      <c r="K325" s="5"/>
      <c r="L325" s="5"/>
    </row>
    <row r="326" spans="4:12" ht="18" x14ac:dyDescent="0.25">
      <c r="D326" s="4"/>
      <c r="E326" s="4"/>
      <c r="F326" s="4" t="str">
        <f>IFERROR(VLOOKUP(E326,الأصناف!F325:G1372,2,FALSE),"")</f>
        <v/>
      </c>
      <c r="G326" s="4" t="str">
        <f>IFERROR(VLOOKUP(D326,الأصناف!F324:K624,3,FALSE),"")</f>
        <v/>
      </c>
      <c r="H326" s="4" t="str">
        <f>IFERROR(VLOOKUP(D326,الأصناف!F324:K624,4,FALSE),"")</f>
        <v/>
      </c>
      <c r="I326" s="4">
        <f>SUMIF('ادخال بيانات'!$E$8:$E$1006,$D$8,'ادخال بيانات'!I326:I1324)</f>
        <v>0</v>
      </c>
      <c r="J326" s="4"/>
      <c r="K326" s="5"/>
      <c r="L326" s="5"/>
    </row>
    <row r="327" spans="4:12" ht="18" x14ac:dyDescent="0.25">
      <c r="D327" s="4"/>
      <c r="E327" s="4"/>
      <c r="F327" s="4" t="str">
        <f>IFERROR(VLOOKUP(E327,الأصناف!F326:G1373,2,FALSE),"")</f>
        <v/>
      </c>
      <c r="G327" s="4" t="str">
        <f>IFERROR(VLOOKUP(D327,الأصناف!F325:K625,3,FALSE),"")</f>
        <v/>
      </c>
      <c r="H327" s="4" t="str">
        <f>IFERROR(VLOOKUP(D327,الأصناف!F325:K625,4,FALSE),"")</f>
        <v/>
      </c>
      <c r="I327" s="4">
        <f>SUMIF('ادخال بيانات'!$E$8:$E$1006,$D$8,'ادخال بيانات'!I327:I1325)</f>
        <v>0</v>
      </c>
      <c r="J327" s="4"/>
      <c r="K327" s="5"/>
      <c r="L327" s="5"/>
    </row>
    <row r="328" spans="4:12" ht="18" x14ac:dyDescent="0.25">
      <c r="D328" s="4"/>
      <c r="E328" s="4"/>
      <c r="F328" s="4" t="str">
        <f>IFERROR(VLOOKUP(E328,الأصناف!F327:G1374,2,FALSE),"")</f>
        <v/>
      </c>
      <c r="G328" s="4" t="str">
        <f>IFERROR(VLOOKUP(D328,الأصناف!F326:K626,3,FALSE),"")</f>
        <v/>
      </c>
      <c r="H328" s="4" t="str">
        <f>IFERROR(VLOOKUP(D328,الأصناف!F326:K626,4,FALSE),"")</f>
        <v/>
      </c>
      <c r="I328" s="4">
        <f>SUMIF('ادخال بيانات'!$E$8:$E$1006,$D$8,'ادخال بيانات'!I328:I1326)</f>
        <v>0</v>
      </c>
      <c r="J328" s="4"/>
      <c r="K328" s="5"/>
      <c r="L328" s="5"/>
    </row>
    <row r="329" spans="4:12" ht="18" x14ac:dyDescent="0.25">
      <c r="D329" s="4"/>
      <c r="E329" s="4"/>
      <c r="F329" s="4" t="str">
        <f>IFERROR(VLOOKUP(E329,الأصناف!F328:G1375,2,FALSE),"")</f>
        <v/>
      </c>
      <c r="G329" s="4" t="str">
        <f>IFERROR(VLOOKUP(D329,الأصناف!F327:K627,3,FALSE),"")</f>
        <v/>
      </c>
      <c r="H329" s="4" t="str">
        <f>IFERROR(VLOOKUP(D329,الأصناف!F327:K627,4,FALSE),"")</f>
        <v/>
      </c>
      <c r="I329" s="4">
        <f>SUMIF('ادخال بيانات'!$E$8:$E$1006,$D$8,'ادخال بيانات'!I329:I1327)</f>
        <v>0</v>
      </c>
      <c r="J329" s="4"/>
      <c r="K329" s="5"/>
      <c r="L329" s="5"/>
    </row>
    <row r="330" spans="4:12" ht="18" x14ac:dyDescent="0.25">
      <c r="D330" s="4"/>
      <c r="E330" s="4"/>
      <c r="F330" s="4" t="str">
        <f>IFERROR(VLOOKUP(E330,الأصناف!F329:G1376,2,FALSE),"")</f>
        <v/>
      </c>
      <c r="G330" s="4" t="str">
        <f>IFERROR(VLOOKUP(D330,الأصناف!F328:K628,3,FALSE),"")</f>
        <v/>
      </c>
      <c r="H330" s="4" t="str">
        <f>IFERROR(VLOOKUP(D330,الأصناف!F328:K628,4,FALSE),"")</f>
        <v/>
      </c>
      <c r="I330" s="4">
        <f>SUMIF('ادخال بيانات'!$E$8:$E$1006,$D$8,'ادخال بيانات'!I330:I1328)</f>
        <v>0</v>
      </c>
      <c r="J330" s="4"/>
      <c r="K330" s="5"/>
      <c r="L330" s="5"/>
    </row>
    <row r="331" spans="4:12" ht="18" x14ac:dyDescent="0.25">
      <c r="D331" s="4"/>
      <c r="E331" s="4"/>
      <c r="F331" s="4" t="str">
        <f>IFERROR(VLOOKUP(E331,الأصناف!F330:G1377,2,FALSE),"")</f>
        <v/>
      </c>
      <c r="G331" s="4" t="str">
        <f>IFERROR(VLOOKUP(D331,الأصناف!F329:K629,3,FALSE),"")</f>
        <v/>
      </c>
      <c r="H331" s="4" t="str">
        <f>IFERROR(VLOOKUP(D331,الأصناف!F329:K629,4,FALSE),"")</f>
        <v/>
      </c>
      <c r="I331" s="4">
        <f>SUMIF('ادخال بيانات'!$E$8:$E$1006,$D$8,'ادخال بيانات'!I331:I1329)</f>
        <v>0</v>
      </c>
      <c r="J331" s="4"/>
      <c r="K331" s="5"/>
      <c r="L331" s="5"/>
    </row>
    <row r="332" spans="4:12" ht="18" x14ac:dyDescent="0.25">
      <c r="D332" s="4"/>
      <c r="E332" s="4"/>
      <c r="F332" s="4" t="str">
        <f>IFERROR(VLOOKUP(E332,الأصناف!F331:G1378,2,FALSE),"")</f>
        <v/>
      </c>
      <c r="G332" s="4" t="str">
        <f>IFERROR(VLOOKUP(D332,الأصناف!F330:K630,3,FALSE),"")</f>
        <v/>
      </c>
      <c r="H332" s="4" t="str">
        <f>IFERROR(VLOOKUP(D332,الأصناف!F330:K630,4,FALSE),"")</f>
        <v/>
      </c>
      <c r="I332" s="4">
        <f>SUMIF('ادخال بيانات'!$E$8:$E$1006,$D$8,'ادخال بيانات'!I332:I1330)</f>
        <v>0</v>
      </c>
      <c r="J332" s="4"/>
      <c r="K332" s="5"/>
      <c r="L332" s="5"/>
    </row>
    <row r="333" spans="4:12" ht="18" x14ac:dyDescent="0.25">
      <c r="D333" s="4"/>
      <c r="E333" s="4"/>
      <c r="F333" s="4" t="str">
        <f>IFERROR(VLOOKUP(E333,الأصناف!F332:G1379,2,FALSE),"")</f>
        <v/>
      </c>
      <c r="G333" s="4" t="str">
        <f>IFERROR(VLOOKUP(D333,الأصناف!F331:K631,3,FALSE),"")</f>
        <v/>
      </c>
      <c r="H333" s="4" t="str">
        <f>IFERROR(VLOOKUP(D333,الأصناف!F331:K631,4,FALSE),"")</f>
        <v/>
      </c>
      <c r="I333" s="4">
        <f>SUMIF('ادخال بيانات'!$E$8:$E$1006,$D$8,'ادخال بيانات'!I333:I1331)</f>
        <v>0</v>
      </c>
      <c r="J333" s="4"/>
      <c r="K333" s="5"/>
      <c r="L333" s="5"/>
    </row>
    <row r="334" spans="4:12" ht="18" x14ac:dyDescent="0.25">
      <c r="D334" s="4"/>
      <c r="E334" s="4"/>
      <c r="F334" s="4" t="str">
        <f>IFERROR(VLOOKUP(E334,الأصناف!F333:G1380,2,FALSE),"")</f>
        <v/>
      </c>
      <c r="G334" s="4" t="str">
        <f>IFERROR(VLOOKUP(D334,الأصناف!F332:K632,3,FALSE),"")</f>
        <v/>
      </c>
      <c r="H334" s="4" t="str">
        <f>IFERROR(VLOOKUP(D334,الأصناف!F332:K632,4,FALSE),"")</f>
        <v/>
      </c>
      <c r="I334" s="4">
        <f>SUMIF('ادخال بيانات'!$E$8:$E$1006,$D$8,'ادخال بيانات'!I334:I1332)</f>
        <v>0</v>
      </c>
      <c r="J334" s="4"/>
      <c r="K334" s="5"/>
      <c r="L334" s="5"/>
    </row>
    <row r="335" spans="4:12" ht="18" x14ac:dyDescent="0.25">
      <c r="D335" s="4"/>
      <c r="E335" s="4"/>
      <c r="F335" s="4" t="str">
        <f>IFERROR(VLOOKUP(E335,الأصناف!F334:G1381,2,FALSE),"")</f>
        <v/>
      </c>
      <c r="G335" s="4" t="str">
        <f>IFERROR(VLOOKUP(D335,الأصناف!F333:K633,3,FALSE),"")</f>
        <v/>
      </c>
      <c r="H335" s="4" t="str">
        <f>IFERROR(VLOOKUP(D335,الأصناف!F333:K633,4,FALSE),"")</f>
        <v/>
      </c>
      <c r="I335" s="4">
        <f>SUMIF('ادخال بيانات'!$E$8:$E$1006,$D$8,'ادخال بيانات'!I335:I1333)</f>
        <v>0</v>
      </c>
      <c r="J335" s="4"/>
      <c r="K335" s="5"/>
      <c r="L335" s="5"/>
    </row>
    <row r="336" spans="4:12" ht="18" x14ac:dyDescent="0.25">
      <c r="D336" s="4"/>
      <c r="E336" s="4"/>
      <c r="F336" s="4" t="str">
        <f>IFERROR(VLOOKUP(E336,الأصناف!F335:G1382,2,FALSE),"")</f>
        <v/>
      </c>
      <c r="G336" s="4" t="str">
        <f>IFERROR(VLOOKUP(D336,الأصناف!F334:K634,3,FALSE),"")</f>
        <v/>
      </c>
      <c r="H336" s="4" t="str">
        <f>IFERROR(VLOOKUP(D336,الأصناف!F334:K634,4,FALSE),"")</f>
        <v/>
      </c>
      <c r="I336" s="4">
        <f>SUMIF('ادخال بيانات'!$E$8:$E$1006,$D$8,'ادخال بيانات'!I336:I1334)</f>
        <v>0</v>
      </c>
      <c r="J336" s="4"/>
      <c r="K336" s="5"/>
      <c r="L336" s="5"/>
    </row>
    <row r="337" spans="4:12" ht="18" x14ac:dyDescent="0.25">
      <c r="D337" s="4"/>
      <c r="E337" s="4"/>
      <c r="F337" s="4" t="str">
        <f>IFERROR(VLOOKUP(E337,الأصناف!F336:G1383,2,FALSE),"")</f>
        <v/>
      </c>
      <c r="G337" s="4" t="str">
        <f>IFERROR(VLOOKUP(D337,الأصناف!F335:K635,3,FALSE),"")</f>
        <v/>
      </c>
      <c r="H337" s="4" t="str">
        <f>IFERROR(VLOOKUP(D337,الأصناف!F335:K635,4,FALSE),"")</f>
        <v/>
      </c>
      <c r="I337" s="4">
        <f>SUMIF('ادخال بيانات'!$E$8:$E$1006,$D$8,'ادخال بيانات'!I337:I1335)</f>
        <v>0</v>
      </c>
      <c r="J337" s="4"/>
      <c r="K337" s="5"/>
      <c r="L337" s="5"/>
    </row>
    <row r="338" spans="4:12" ht="18" x14ac:dyDescent="0.25">
      <c r="D338" s="4"/>
      <c r="E338" s="4"/>
      <c r="F338" s="4" t="str">
        <f>IFERROR(VLOOKUP(E338,الأصناف!F337:G1384,2,FALSE),"")</f>
        <v/>
      </c>
      <c r="G338" s="4" t="str">
        <f>IFERROR(VLOOKUP(D338,الأصناف!F336:K636,3,FALSE),"")</f>
        <v/>
      </c>
      <c r="H338" s="4" t="str">
        <f>IFERROR(VLOOKUP(D338,الأصناف!F336:K636,4,FALSE),"")</f>
        <v/>
      </c>
      <c r="I338" s="4">
        <f>SUMIF('ادخال بيانات'!$E$8:$E$1006,$D$8,'ادخال بيانات'!I338:I1336)</f>
        <v>0</v>
      </c>
      <c r="J338" s="4"/>
      <c r="K338" s="5"/>
      <c r="L338" s="5"/>
    </row>
    <row r="339" spans="4:12" ht="18" x14ac:dyDescent="0.25">
      <c r="D339" s="4"/>
      <c r="E339" s="4"/>
      <c r="F339" s="4" t="str">
        <f>IFERROR(VLOOKUP(E339,الأصناف!F338:G1385,2,FALSE),"")</f>
        <v/>
      </c>
      <c r="G339" s="4" t="str">
        <f>IFERROR(VLOOKUP(D339,الأصناف!F337:K637,3,FALSE),"")</f>
        <v/>
      </c>
      <c r="H339" s="4" t="str">
        <f>IFERROR(VLOOKUP(D339,الأصناف!F337:K637,4,FALSE),"")</f>
        <v/>
      </c>
      <c r="I339" s="4">
        <f>SUMIF('ادخال بيانات'!$E$8:$E$1006,$D$8,'ادخال بيانات'!I339:I1337)</f>
        <v>0</v>
      </c>
      <c r="J339" s="4"/>
      <c r="K339" s="5"/>
      <c r="L339" s="5"/>
    </row>
    <row r="340" spans="4:12" ht="18" x14ac:dyDescent="0.25">
      <c r="D340" s="4"/>
      <c r="E340" s="4"/>
      <c r="F340" s="4" t="str">
        <f>IFERROR(VLOOKUP(E340,الأصناف!F339:G1386,2,FALSE),"")</f>
        <v/>
      </c>
      <c r="G340" s="4" t="str">
        <f>IFERROR(VLOOKUP(D340,الأصناف!F338:K638,3,FALSE),"")</f>
        <v/>
      </c>
      <c r="H340" s="4" t="str">
        <f>IFERROR(VLOOKUP(D340,الأصناف!F338:K638,4,FALSE),"")</f>
        <v/>
      </c>
      <c r="I340" s="4">
        <f>SUMIF('ادخال بيانات'!$E$8:$E$1006,$D$8,'ادخال بيانات'!I340:I1338)</f>
        <v>0</v>
      </c>
      <c r="J340" s="4"/>
      <c r="K340" s="5"/>
      <c r="L340" s="5"/>
    </row>
    <row r="341" spans="4:12" ht="18" x14ac:dyDescent="0.25">
      <c r="D341" s="4"/>
      <c r="E341" s="4"/>
      <c r="F341" s="4" t="str">
        <f>IFERROR(VLOOKUP(E341,الأصناف!F340:G1387,2,FALSE),"")</f>
        <v/>
      </c>
      <c r="G341" s="4" t="str">
        <f>IFERROR(VLOOKUP(D341,الأصناف!F339:K639,3,FALSE),"")</f>
        <v/>
      </c>
      <c r="H341" s="4" t="str">
        <f>IFERROR(VLOOKUP(D341,الأصناف!F339:K639,4,FALSE),"")</f>
        <v/>
      </c>
      <c r="I341" s="4">
        <f>SUMIF('ادخال بيانات'!$E$8:$E$1006,$D$8,'ادخال بيانات'!I341:I1339)</f>
        <v>0</v>
      </c>
      <c r="J341" s="4"/>
      <c r="K341" s="5"/>
      <c r="L341" s="5"/>
    </row>
    <row r="342" spans="4:12" ht="18" x14ac:dyDescent="0.25">
      <c r="D342" s="4"/>
      <c r="E342" s="4"/>
      <c r="F342" s="4" t="str">
        <f>IFERROR(VLOOKUP(E342,الأصناف!F341:G1388,2,FALSE),"")</f>
        <v/>
      </c>
      <c r="G342" s="4" t="str">
        <f>IFERROR(VLOOKUP(D342,الأصناف!F340:K640,3,FALSE),"")</f>
        <v/>
      </c>
      <c r="H342" s="4" t="str">
        <f>IFERROR(VLOOKUP(D342,الأصناف!F340:K640,4,FALSE),"")</f>
        <v/>
      </c>
      <c r="I342" s="4">
        <f>SUMIF('ادخال بيانات'!$E$8:$E$1006,$D$8,'ادخال بيانات'!I342:I1340)</f>
        <v>0</v>
      </c>
      <c r="J342" s="4"/>
      <c r="K342" s="5"/>
      <c r="L342" s="5"/>
    </row>
    <row r="343" spans="4:12" ht="18" x14ac:dyDescent="0.25">
      <c r="D343" s="4"/>
      <c r="E343" s="4"/>
      <c r="F343" s="4" t="str">
        <f>IFERROR(VLOOKUP(E343,الأصناف!F342:G1389,2,FALSE),"")</f>
        <v/>
      </c>
      <c r="G343" s="4" t="str">
        <f>IFERROR(VLOOKUP(D343,الأصناف!F341:K641,3,FALSE),"")</f>
        <v/>
      </c>
      <c r="H343" s="4" t="str">
        <f>IFERROR(VLOOKUP(D343,الأصناف!F341:K641,4,FALSE),"")</f>
        <v/>
      </c>
      <c r="I343" s="4">
        <f>SUMIF('ادخال بيانات'!$E$8:$E$1006,$D$8,'ادخال بيانات'!I343:I1341)</f>
        <v>0</v>
      </c>
      <c r="J343" s="4"/>
      <c r="K343" s="5"/>
      <c r="L343" s="5"/>
    </row>
    <row r="344" spans="4:12" ht="18" x14ac:dyDescent="0.25">
      <c r="D344" s="4"/>
      <c r="E344" s="4"/>
      <c r="F344" s="4" t="str">
        <f>IFERROR(VLOOKUP(E344,الأصناف!F343:G1390,2,FALSE),"")</f>
        <v/>
      </c>
      <c r="G344" s="4" t="str">
        <f>IFERROR(VLOOKUP(D344,الأصناف!F342:K642,3,FALSE),"")</f>
        <v/>
      </c>
      <c r="H344" s="4" t="str">
        <f>IFERROR(VLOOKUP(D344,الأصناف!F342:K642,4,FALSE),"")</f>
        <v/>
      </c>
      <c r="I344" s="4">
        <f>SUMIF('ادخال بيانات'!$E$8:$E$1006,$D$8,'ادخال بيانات'!I344:I1342)</f>
        <v>0</v>
      </c>
      <c r="J344" s="4"/>
      <c r="K344" s="5"/>
      <c r="L344" s="5"/>
    </row>
    <row r="345" spans="4:12" ht="18" x14ac:dyDescent="0.25">
      <c r="D345" s="4"/>
      <c r="E345" s="4"/>
      <c r="F345" s="4" t="str">
        <f>IFERROR(VLOOKUP(E345,الأصناف!F344:G1391,2,FALSE),"")</f>
        <v/>
      </c>
      <c r="G345" s="4" t="str">
        <f>IFERROR(VLOOKUP(D345,الأصناف!F343:K643,3,FALSE),"")</f>
        <v/>
      </c>
      <c r="H345" s="4" t="str">
        <f>IFERROR(VLOOKUP(D345,الأصناف!F343:K643,4,FALSE),"")</f>
        <v/>
      </c>
      <c r="I345" s="4">
        <f>SUMIF('ادخال بيانات'!$E$8:$E$1006,$D$8,'ادخال بيانات'!I345:I1343)</f>
        <v>0</v>
      </c>
      <c r="J345" s="4"/>
      <c r="K345" s="5"/>
      <c r="L345" s="5"/>
    </row>
    <row r="346" spans="4:12" ht="18" x14ac:dyDescent="0.25">
      <c r="D346" s="4"/>
      <c r="E346" s="4"/>
      <c r="F346" s="4" t="str">
        <f>IFERROR(VLOOKUP(E346,الأصناف!F345:G1392,2,FALSE),"")</f>
        <v/>
      </c>
      <c r="G346" s="4" t="str">
        <f>IFERROR(VLOOKUP(D346,الأصناف!F344:K644,3,FALSE),"")</f>
        <v/>
      </c>
      <c r="H346" s="4" t="str">
        <f>IFERROR(VLOOKUP(D346,الأصناف!F344:K644,4,FALSE),"")</f>
        <v/>
      </c>
      <c r="I346" s="4">
        <f>SUMIF('ادخال بيانات'!$E$8:$E$1006,$D$8,'ادخال بيانات'!I346:I1344)</f>
        <v>0</v>
      </c>
      <c r="J346" s="4"/>
      <c r="K346" s="5"/>
      <c r="L346" s="5"/>
    </row>
    <row r="347" spans="4:12" ht="18" x14ac:dyDescent="0.25">
      <c r="D347" s="4"/>
      <c r="E347" s="4"/>
      <c r="F347" s="4" t="str">
        <f>IFERROR(VLOOKUP(E347,الأصناف!F346:G1393,2,FALSE),"")</f>
        <v/>
      </c>
      <c r="G347" s="4" t="str">
        <f>IFERROR(VLOOKUP(D347,الأصناف!F345:K645,3,FALSE),"")</f>
        <v/>
      </c>
      <c r="H347" s="4" t="str">
        <f>IFERROR(VLOOKUP(D347,الأصناف!F345:K645,4,FALSE),"")</f>
        <v/>
      </c>
      <c r="I347" s="4">
        <f>SUMIF('ادخال بيانات'!$E$8:$E$1006,$D$8,'ادخال بيانات'!I347:I1345)</f>
        <v>0</v>
      </c>
      <c r="J347" s="4"/>
      <c r="K347" s="5"/>
      <c r="L347" s="5"/>
    </row>
    <row r="348" spans="4:12" ht="18" x14ac:dyDescent="0.25">
      <c r="D348" s="4"/>
      <c r="E348" s="4"/>
      <c r="F348" s="4" t="str">
        <f>IFERROR(VLOOKUP(E348,الأصناف!F347:G1394,2,FALSE),"")</f>
        <v/>
      </c>
      <c r="G348" s="4" t="str">
        <f>IFERROR(VLOOKUP(D348,الأصناف!F346:K646,3,FALSE),"")</f>
        <v/>
      </c>
      <c r="H348" s="4" t="str">
        <f>IFERROR(VLOOKUP(D348,الأصناف!F346:K646,4,FALSE),"")</f>
        <v/>
      </c>
      <c r="I348" s="4">
        <f>SUMIF('ادخال بيانات'!$E$8:$E$1006,$D$8,'ادخال بيانات'!I348:I1346)</f>
        <v>0</v>
      </c>
      <c r="J348" s="4"/>
      <c r="K348" s="5"/>
      <c r="L348" s="5"/>
    </row>
    <row r="349" spans="4:12" ht="18" x14ac:dyDescent="0.25">
      <c r="D349" s="4"/>
      <c r="E349" s="4"/>
      <c r="F349" s="4" t="str">
        <f>IFERROR(VLOOKUP(E349,الأصناف!F348:G1395,2,FALSE),"")</f>
        <v/>
      </c>
      <c r="G349" s="4" t="str">
        <f>IFERROR(VLOOKUP(D349,الأصناف!F347:K647,3,FALSE),"")</f>
        <v/>
      </c>
      <c r="H349" s="4" t="str">
        <f>IFERROR(VLOOKUP(D349,الأصناف!F347:K647,4,FALSE),"")</f>
        <v/>
      </c>
      <c r="I349" s="4">
        <f>SUMIF('ادخال بيانات'!$E$8:$E$1006,$D$8,'ادخال بيانات'!I349:I1347)</f>
        <v>0</v>
      </c>
      <c r="J349" s="4"/>
      <c r="K349" s="5"/>
      <c r="L349" s="5"/>
    </row>
    <row r="350" spans="4:12" ht="18" x14ac:dyDescent="0.25">
      <c r="D350" s="4"/>
      <c r="E350" s="4"/>
      <c r="F350" s="4" t="str">
        <f>IFERROR(VLOOKUP(E350,الأصناف!F349:G1396,2,FALSE),"")</f>
        <v/>
      </c>
      <c r="G350" s="4" t="str">
        <f>IFERROR(VLOOKUP(D350,الأصناف!F348:K648,3,FALSE),"")</f>
        <v/>
      </c>
      <c r="H350" s="4" t="str">
        <f>IFERROR(VLOOKUP(D350,الأصناف!F348:K648,4,FALSE),"")</f>
        <v/>
      </c>
      <c r="I350" s="4">
        <f>SUMIF('ادخال بيانات'!$E$8:$E$1006,$D$8,'ادخال بيانات'!I350:I1348)</f>
        <v>0</v>
      </c>
      <c r="J350" s="4"/>
      <c r="K350" s="5"/>
      <c r="L350" s="5"/>
    </row>
    <row r="351" spans="4:12" ht="18" x14ac:dyDescent="0.25">
      <c r="D351" s="4"/>
      <c r="E351" s="4"/>
      <c r="F351" s="4" t="str">
        <f>IFERROR(VLOOKUP(E351,الأصناف!F350:G1397,2,FALSE),"")</f>
        <v/>
      </c>
      <c r="G351" s="4" t="str">
        <f>IFERROR(VLOOKUP(D351,الأصناف!F349:K649,3,FALSE),"")</f>
        <v/>
      </c>
      <c r="H351" s="4" t="str">
        <f>IFERROR(VLOOKUP(D351,الأصناف!F349:K649,4,FALSE),"")</f>
        <v/>
      </c>
      <c r="I351" s="4">
        <f>SUMIF('ادخال بيانات'!$E$8:$E$1006,$D$8,'ادخال بيانات'!I351:I1349)</f>
        <v>0</v>
      </c>
      <c r="J351" s="4"/>
      <c r="K351" s="5"/>
      <c r="L351" s="5"/>
    </row>
    <row r="352" spans="4:12" ht="18" x14ac:dyDescent="0.25">
      <c r="D352" s="4"/>
      <c r="E352" s="4"/>
      <c r="F352" s="4" t="str">
        <f>IFERROR(VLOOKUP(E352,الأصناف!F351:G1398,2,FALSE),"")</f>
        <v/>
      </c>
      <c r="G352" s="4" t="str">
        <f>IFERROR(VLOOKUP(D352,الأصناف!F350:K650,3,FALSE),"")</f>
        <v/>
      </c>
      <c r="H352" s="4" t="str">
        <f>IFERROR(VLOOKUP(D352,الأصناف!F350:K650,4,FALSE),"")</f>
        <v/>
      </c>
      <c r="I352" s="4">
        <f>SUMIF('ادخال بيانات'!$E$8:$E$1006,$D$8,'ادخال بيانات'!I352:I1350)</f>
        <v>0</v>
      </c>
      <c r="J352" s="4"/>
      <c r="K352" s="5"/>
      <c r="L352" s="5"/>
    </row>
    <row r="353" spans="4:12" ht="18" x14ac:dyDescent="0.25">
      <c r="D353" s="4"/>
      <c r="E353" s="4"/>
      <c r="F353" s="4" t="str">
        <f>IFERROR(VLOOKUP(E353,الأصناف!F352:G1399,2,FALSE),"")</f>
        <v/>
      </c>
      <c r="G353" s="4" t="str">
        <f>IFERROR(VLOOKUP(D353,الأصناف!F351:K651,3,FALSE),"")</f>
        <v/>
      </c>
      <c r="H353" s="4" t="str">
        <f>IFERROR(VLOOKUP(D353,الأصناف!F351:K651,4,FALSE),"")</f>
        <v/>
      </c>
      <c r="I353" s="4">
        <f>SUMIF('ادخال بيانات'!$E$8:$E$1006,$D$8,'ادخال بيانات'!I353:I1351)</f>
        <v>0</v>
      </c>
      <c r="J353" s="4"/>
      <c r="K353" s="5"/>
      <c r="L353" s="5"/>
    </row>
    <row r="354" spans="4:12" ht="18" x14ac:dyDescent="0.25">
      <c r="D354" s="4"/>
      <c r="E354" s="4"/>
      <c r="F354" s="4" t="str">
        <f>IFERROR(VLOOKUP(E354,الأصناف!F353:G1400,2,FALSE),"")</f>
        <v/>
      </c>
      <c r="G354" s="4" t="str">
        <f>IFERROR(VLOOKUP(D354,الأصناف!F352:K652,3,FALSE),"")</f>
        <v/>
      </c>
      <c r="H354" s="4" t="str">
        <f>IFERROR(VLOOKUP(D354,الأصناف!F352:K652,4,FALSE),"")</f>
        <v/>
      </c>
      <c r="I354" s="4">
        <f>SUMIF('ادخال بيانات'!$E$8:$E$1006,$D$8,'ادخال بيانات'!I354:I1352)</f>
        <v>0</v>
      </c>
      <c r="J354" s="4"/>
      <c r="K354" s="5"/>
      <c r="L354" s="5"/>
    </row>
    <row r="355" spans="4:12" ht="18" x14ac:dyDescent="0.25">
      <c r="D355" s="4"/>
      <c r="E355" s="4"/>
      <c r="F355" s="4" t="str">
        <f>IFERROR(VLOOKUP(E355,الأصناف!F354:G1401,2,FALSE),"")</f>
        <v/>
      </c>
      <c r="G355" s="4" t="str">
        <f>IFERROR(VLOOKUP(D355,الأصناف!F353:K653,3,FALSE),"")</f>
        <v/>
      </c>
      <c r="H355" s="4" t="str">
        <f>IFERROR(VLOOKUP(D355,الأصناف!F353:K653,4,FALSE),"")</f>
        <v/>
      </c>
      <c r="I355" s="4">
        <f>SUMIF('ادخال بيانات'!$E$8:$E$1006,$D$8,'ادخال بيانات'!I355:I1353)</f>
        <v>0</v>
      </c>
      <c r="J355" s="4"/>
      <c r="K355" s="5"/>
      <c r="L355" s="5"/>
    </row>
    <row r="356" spans="4:12" ht="18" x14ac:dyDescent="0.25">
      <c r="D356" s="4"/>
      <c r="E356" s="4"/>
      <c r="F356" s="4" t="str">
        <f>IFERROR(VLOOKUP(E356,الأصناف!F355:G1402,2,FALSE),"")</f>
        <v/>
      </c>
      <c r="G356" s="4" t="str">
        <f>IFERROR(VLOOKUP(D356,الأصناف!F354:K654,3,FALSE),"")</f>
        <v/>
      </c>
      <c r="H356" s="4" t="str">
        <f>IFERROR(VLOOKUP(D356,الأصناف!F354:K654,4,FALSE),"")</f>
        <v/>
      </c>
      <c r="I356" s="4">
        <f>SUMIF('ادخال بيانات'!$E$8:$E$1006,$D$8,'ادخال بيانات'!I356:I1354)</f>
        <v>0</v>
      </c>
      <c r="J356" s="4"/>
      <c r="K356" s="5"/>
      <c r="L356" s="5"/>
    </row>
    <row r="357" spans="4:12" ht="18" x14ac:dyDescent="0.25">
      <c r="D357" s="4"/>
      <c r="E357" s="4"/>
      <c r="F357" s="4" t="str">
        <f>IFERROR(VLOOKUP(E357,الأصناف!F356:G1403,2,FALSE),"")</f>
        <v/>
      </c>
      <c r="G357" s="4" t="str">
        <f>IFERROR(VLOOKUP(D357,الأصناف!F355:K655,3,FALSE),"")</f>
        <v/>
      </c>
      <c r="H357" s="4" t="str">
        <f>IFERROR(VLOOKUP(D357,الأصناف!F355:K655,4,FALSE),"")</f>
        <v/>
      </c>
      <c r="I357" s="4">
        <f>SUMIF('ادخال بيانات'!$E$8:$E$1006,$D$8,'ادخال بيانات'!I357:I1355)</f>
        <v>0</v>
      </c>
      <c r="J357" s="4"/>
      <c r="K357" s="5"/>
      <c r="L357" s="5"/>
    </row>
    <row r="358" spans="4:12" ht="18" x14ac:dyDescent="0.25">
      <c r="D358" s="4"/>
      <c r="E358" s="4"/>
      <c r="F358" s="4" t="str">
        <f>IFERROR(VLOOKUP(E358,الأصناف!F357:G1404,2,FALSE),"")</f>
        <v/>
      </c>
      <c r="G358" s="4" t="str">
        <f>IFERROR(VLOOKUP(D358,الأصناف!F356:K656,3,FALSE),"")</f>
        <v/>
      </c>
      <c r="H358" s="4" t="str">
        <f>IFERROR(VLOOKUP(D358,الأصناف!F356:K656,4,FALSE),"")</f>
        <v/>
      </c>
      <c r="I358" s="4">
        <f>SUMIF('ادخال بيانات'!$E$8:$E$1006,$D$8,'ادخال بيانات'!I358:I1356)</f>
        <v>0</v>
      </c>
      <c r="J358" s="4"/>
      <c r="K358" s="5"/>
      <c r="L358" s="5"/>
    </row>
    <row r="359" spans="4:12" ht="18" x14ac:dyDescent="0.25">
      <c r="D359" s="4"/>
      <c r="E359" s="4"/>
      <c r="F359" s="4" t="str">
        <f>IFERROR(VLOOKUP(E359,الأصناف!F358:G1405,2,FALSE),"")</f>
        <v/>
      </c>
      <c r="G359" s="4" t="str">
        <f>IFERROR(VLOOKUP(D359,الأصناف!F357:K657,3,FALSE),"")</f>
        <v/>
      </c>
      <c r="H359" s="4" t="str">
        <f>IFERROR(VLOOKUP(D359,الأصناف!F357:K657,4,FALSE),"")</f>
        <v/>
      </c>
      <c r="I359" s="4">
        <f>SUMIF('ادخال بيانات'!$E$8:$E$1006,$D$8,'ادخال بيانات'!I359:I1357)</f>
        <v>0</v>
      </c>
      <c r="J359" s="4"/>
      <c r="K359" s="5"/>
      <c r="L359" s="5"/>
    </row>
    <row r="360" spans="4:12" ht="18" x14ac:dyDescent="0.25">
      <c r="D360" s="4"/>
      <c r="E360" s="4"/>
      <c r="F360" s="4" t="str">
        <f>IFERROR(VLOOKUP(E360,الأصناف!F359:G1406,2,FALSE),"")</f>
        <v/>
      </c>
      <c r="G360" s="4" t="str">
        <f>IFERROR(VLOOKUP(D360,الأصناف!F358:K658,3,FALSE),"")</f>
        <v/>
      </c>
      <c r="H360" s="4" t="str">
        <f>IFERROR(VLOOKUP(D360,الأصناف!F358:K658,4,FALSE),"")</f>
        <v/>
      </c>
      <c r="I360" s="4">
        <f>SUMIF('ادخال بيانات'!$E$8:$E$1006,$D$8,'ادخال بيانات'!I360:I1358)</f>
        <v>0</v>
      </c>
      <c r="J360" s="4"/>
      <c r="K360" s="5"/>
      <c r="L360" s="5"/>
    </row>
    <row r="361" spans="4:12" ht="18" x14ac:dyDescent="0.25">
      <c r="D361" s="4"/>
      <c r="E361" s="4"/>
      <c r="F361" s="4" t="str">
        <f>IFERROR(VLOOKUP(E361,الأصناف!F360:G1407,2,FALSE),"")</f>
        <v/>
      </c>
      <c r="G361" s="4" t="str">
        <f>IFERROR(VLOOKUP(D361,الأصناف!F359:K659,3,FALSE),"")</f>
        <v/>
      </c>
      <c r="H361" s="4" t="str">
        <f>IFERROR(VLOOKUP(D361,الأصناف!F359:K659,4,FALSE),"")</f>
        <v/>
      </c>
      <c r="I361" s="4">
        <f>SUMIF('ادخال بيانات'!$E$8:$E$1006,$D$8,'ادخال بيانات'!I361:I1359)</f>
        <v>0</v>
      </c>
      <c r="J361" s="4"/>
      <c r="K361" s="5"/>
      <c r="L361" s="5"/>
    </row>
    <row r="362" spans="4:12" ht="18" x14ac:dyDescent="0.25">
      <c r="D362" s="4"/>
      <c r="E362" s="4"/>
      <c r="F362" s="4" t="str">
        <f>IFERROR(VLOOKUP(E362,الأصناف!F361:G1408,2,FALSE),"")</f>
        <v/>
      </c>
      <c r="G362" s="4" t="str">
        <f>IFERROR(VLOOKUP(D362,الأصناف!F360:K660,3,FALSE),"")</f>
        <v/>
      </c>
      <c r="H362" s="4" t="str">
        <f>IFERROR(VLOOKUP(D362,الأصناف!F360:K660,4,FALSE),"")</f>
        <v/>
      </c>
      <c r="I362" s="4">
        <f>SUMIF('ادخال بيانات'!$E$8:$E$1006,$D$8,'ادخال بيانات'!I362:I1360)</f>
        <v>0</v>
      </c>
      <c r="J362" s="4"/>
      <c r="K362" s="5"/>
      <c r="L362" s="5"/>
    </row>
    <row r="363" spans="4:12" ht="18" x14ac:dyDescent="0.25">
      <c r="D363" s="4"/>
      <c r="E363" s="4"/>
      <c r="F363" s="4" t="str">
        <f>IFERROR(VLOOKUP(E363,الأصناف!F362:G1409,2,FALSE),"")</f>
        <v/>
      </c>
      <c r="G363" s="4" t="str">
        <f>IFERROR(VLOOKUP(D363,الأصناف!F361:K661,3,FALSE),"")</f>
        <v/>
      </c>
      <c r="H363" s="4" t="str">
        <f>IFERROR(VLOOKUP(D363,الأصناف!F361:K661,4,FALSE),"")</f>
        <v/>
      </c>
      <c r="I363" s="4">
        <f>SUMIF('ادخال بيانات'!$E$8:$E$1006,$D$8,'ادخال بيانات'!I363:I1361)</f>
        <v>0</v>
      </c>
      <c r="J363" s="4"/>
      <c r="K363" s="5"/>
      <c r="L363" s="5"/>
    </row>
    <row r="364" spans="4:12" ht="18" x14ac:dyDescent="0.25">
      <c r="D364" s="4"/>
      <c r="E364" s="4"/>
      <c r="F364" s="4" t="str">
        <f>IFERROR(VLOOKUP(E364,الأصناف!F363:G1410,2,FALSE),"")</f>
        <v/>
      </c>
      <c r="G364" s="4" t="str">
        <f>IFERROR(VLOOKUP(D364,الأصناف!F362:K662,3,FALSE),"")</f>
        <v/>
      </c>
      <c r="H364" s="4" t="str">
        <f>IFERROR(VLOOKUP(D364,الأصناف!F362:K662,4,FALSE),"")</f>
        <v/>
      </c>
      <c r="I364" s="4">
        <f>SUMIF('ادخال بيانات'!$E$8:$E$1006,$D$8,'ادخال بيانات'!I364:I1362)</f>
        <v>0</v>
      </c>
      <c r="J364" s="4"/>
      <c r="K364" s="5"/>
      <c r="L364" s="5"/>
    </row>
    <row r="365" spans="4:12" ht="18" x14ac:dyDescent="0.25">
      <c r="D365" s="4"/>
      <c r="E365" s="4"/>
      <c r="F365" s="4" t="str">
        <f>IFERROR(VLOOKUP(E365,الأصناف!F364:G1411,2,FALSE),"")</f>
        <v/>
      </c>
      <c r="G365" s="4" t="str">
        <f>IFERROR(VLOOKUP(D365,الأصناف!F363:K663,3,FALSE),"")</f>
        <v/>
      </c>
      <c r="H365" s="4" t="str">
        <f>IFERROR(VLOOKUP(D365,الأصناف!F363:K663,4,FALSE),"")</f>
        <v/>
      </c>
      <c r="I365" s="4">
        <f>SUMIF('ادخال بيانات'!$E$8:$E$1006,$D$8,'ادخال بيانات'!I365:I1363)</f>
        <v>0</v>
      </c>
      <c r="J365" s="4"/>
      <c r="K365" s="5"/>
      <c r="L365" s="5"/>
    </row>
    <row r="366" spans="4:12" ht="18" x14ac:dyDescent="0.25">
      <c r="D366" s="4"/>
      <c r="E366" s="4"/>
      <c r="F366" s="4" t="str">
        <f>IFERROR(VLOOKUP(E366,الأصناف!F365:G1412,2,FALSE),"")</f>
        <v/>
      </c>
      <c r="G366" s="4" t="str">
        <f>IFERROR(VLOOKUP(D366,الأصناف!F364:K664,3,FALSE),"")</f>
        <v/>
      </c>
      <c r="H366" s="4" t="str">
        <f>IFERROR(VLOOKUP(D366,الأصناف!F364:K664,4,FALSE),"")</f>
        <v/>
      </c>
      <c r="I366" s="4">
        <f>SUMIF('ادخال بيانات'!$E$8:$E$1006,$D$8,'ادخال بيانات'!I366:I1364)</f>
        <v>0</v>
      </c>
      <c r="J366" s="4"/>
      <c r="K366" s="5"/>
      <c r="L366" s="5"/>
    </row>
    <row r="367" spans="4:12" ht="18" x14ac:dyDescent="0.25">
      <c r="D367" s="4"/>
      <c r="E367" s="4"/>
      <c r="F367" s="4" t="str">
        <f>IFERROR(VLOOKUP(E367,الأصناف!F366:G1413,2,FALSE),"")</f>
        <v/>
      </c>
      <c r="G367" s="4" t="str">
        <f>IFERROR(VLOOKUP(D367,الأصناف!F365:K665,3,FALSE),"")</f>
        <v/>
      </c>
      <c r="H367" s="4" t="str">
        <f>IFERROR(VLOOKUP(D367,الأصناف!F365:K665,4,FALSE),"")</f>
        <v/>
      </c>
      <c r="I367" s="4">
        <f>SUMIF('ادخال بيانات'!$E$8:$E$1006,$D$8,'ادخال بيانات'!I367:I1365)</f>
        <v>0</v>
      </c>
      <c r="J367" s="4"/>
      <c r="K367" s="5"/>
      <c r="L367" s="5"/>
    </row>
    <row r="368" spans="4:12" ht="18" x14ac:dyDescent="0.25">
      <c r="D368" s="4"/>
      <c r="E368" s="4"/>
      <c r="F368" s="4" t="str">
        <f>IFERROR(VLOOKUP(E368,الأصناف!F367:G1414,2,FALSE),"")</f>
        <v/>
      </c>
      <c r="G368" s="4" t="str">
        <f>IFERROR(VLOOKUP(D368,الأصناف!F366:K666,3,FALSE),"")</f>
        <v/>
      </c>
      <c r="H368" s="4" t="str">
        <f>IFERROR(VLOOKUP(D368,الأصناف!F366:K666,4,FALSE),"")</f>
        <v/>
      </c>
      <c r="I368" s="4">
        <f>SUMIF('ادخال بيانات'!$E$8:$E$1006,$D$8,'ادخال بيانات'!I368:I1366)</f>
        <v>0</v>
      </c>
      <c r="J368" s="4"/>
      <c r="K368" s="5"/>
      <c r="L368" s="5"/>
    </row>
    <row r="369" spans="4:12" ht="18" x14ac:dyDescent="0.25">
      <c r="D369" s="4"/>
      <c r="E369" s="4"/>
      <c r="F369" s="4" t="str">
        <f>IFERROR(VLOOKUP(E369,الأصناف!F368:G1415,2,FALSE),"")</f>
        <v/>
      </c>
      <c r="G369" s="4" t="str">
        <f>IFERROR(VLOOKUP(D369,الأصناف!F367:K667,3,FALSE),"")</f>
        <v/>
      </c>
      <c r="H369" s="4" t="str">
        <f>IFERROR(VLOOKUP(D369,الأصناف!F367:K667,4,FALSE),"")</f>
        <v/>
      </c>
      <c r="I369" s="4">
        <f>SUMIF('ادخال بيانات'!$E$8:$E$1006,$D$8,'ادخال بيانات'!I369:I1367)</f>
        <v>0</v>
      </c>
      <c r="J369" s="4"/>
      <c r="K369" s="5"/>
      <c r="L369" s="5"/>
    </row>
    <row r="370" spans="4:12" ht="18" x14ac:dyDescent="0.25">
      <c r="D370" s="4"/>
      <c r="E370" s="4"/>
      <c r="F370" s="4" t="str">
        <f>IFERROR(VLOOKUP(E370,الأصناف!F369:G1416,2,FALSE),"")</f>
        <v/>
      </c>
      <c r="G370" s="4" t="str">
        <f>IFERROR(VLOOKUP(D370,الأصناف!F368:K668,3,FALSE),"")</f>
        <v/>
      </c>
      <c r="H370" s="4" t="str">
        <f>IFERROR(VLOOKUP(D370,الأصناف!F368:K668,4,FALSE),"")</f>
        <v/>
      </c>
      <c r="I370" s="4">
        <f>SUMIF('ادخال بيانات'!$E$8:$E$1006,$D$8,'ادخال بيانات'!I370:I1368)</f>
        <v>0</v>
      </c>
      <c r="J370" s="4"/>
      <c r="K370" s="5"/>
      <c r="L370" s="5"/>
    </row>
    <row r="371" spans="4:12" ht="18" x14ac:dyDescent="0.25">
      <c r="D371" s="4"/>
      <c r="E371" s="4"/>
      <c r="F371" s="4" t="str">
        <f>IFERROR(VLOOKUP(E371,الأصناف!F370:G1417,2,FALSE),"")</f>
        <v/>
      </c>
      <c r="G371" s="4" t="str">
        <f>IFERROR(VLOOKUP(D371,الأصناف!F369:K669,3,FALSE),"")</f>
        <v/>
      </c>
      <c r="H371" s="4" t="str">
        <f>IFERROR(VLOOKUP(D371,الأصناف!F369:K669,4,FALSE),"")</f>
        <v/>
      </c>
      <c r="I371" s="4">
        <f>SUMIF('ادخال بيانات'!$E$8:$E$1006,$D$8,'ادخال بيانات'!I371:I1369)</f>
        <v>0</v>
      </c>
      <c r="J371" s="4"/>
      <c r="K371" s="5"/>
      <c r="L371" s="5"/>
    </row>
    <row r="372" spans="4:12" ht="18" x14ac:dyDescent="0.25">
      <c r="D372" s="4"/>
      <c r="E372" s="4"/>
      <c r="F372" s="4" t="str">
        <f>IFERROR(VLOOKUP(E372,الأصناف!F371:G1418,2,FALSE),"")</f>
        <v/>
      </c>
      <c r="G372" s="4" t="str">
        <f>IFERROR(VLOOKUP(D372,الأصناف!F370:K670,3,FALSE),"")</f>
        <v/>
      </c>
      <c r="H372" s="4" t="str">
        <f>IFERROR(VLOOKUP(D372,الأصناف!F370:K670,4,FALSE),"")</f>
        <v/>
      </c>
      <c r="I372" s="4">
        <f>SUMIF('ادخال بيانات'!$E$8:$E$1006,$D$8,'ادخال بيانات'!I372:I1370)</f>
        <v>0</v>
      </c>
      <c r="J372" s="4"/>
      <c r="K372" s="5"/>
      <c r="L372" s="5"/>
    </row>
    <row r="373" spans="4:12" ht="18" x14ac:dyDescent="0.25">
      <c r="D373" s="4"/>
      <c r="E373" s="4"/>
      <c r="F373" s="4" t="str">
        <f>IFERROR(VLOOKUP(E373,الأصناف!F372:G1419,2,FALSE),"")</f>
        <v/>
      </c>
      <c r="G373" s="4" t="str">
        <f>IFERROR(VLOOKUP(D373,الأصناف!F371:K671,3,FALSE),"")</f>
        <v/>
      </c>
      <c r="H373" s="4" t="str">
        <f>IFERROR(VLOOKUP(D373,الأصناف!F371:K671,4,FALSE),"")</f>
        <v/>
      </c>
      <c r="I373" s="4">
        <f>SUMIF('ادخال بيانات'!$E$8:$E$1006,$D$8,'ادخال بيانات'!I373:I1371)</f>
        <v>0</v>
      </c>
      <c r="J373" s="4"/>
      <c r="K373" s="5"/>
      <c r="L373" s="5"/>
    </row>
    <row r="374" spans="4:12" ht="18" x14ac:dyDescent="0.25">
      <c r="D374" s="4"/>
      <c r="E374" s="4"/>
      <c r="F374" s="4" t="str">
        <f>IFERROR(VLOOKUP(E374,الأصناف!F373:G1420,2,FALSE),"")</f>
        <v/>
      </c>
      <c r="G374" s="4" t="str">
        <f>IFERROR(VLOOKUP(D374,الأصناف!F372:K672,3,FALSE),"")</f>
        <v/>
      </c>
      <c r="H374" s="4" t="str">
        <f>IFERROR(VLOOKUP(D374,الأصناف!F372:K672,4,FALSE),"")</f>
        <v/>
      </c>
      <c r="I374" s="4">
        <f>SUMIF('ادخال بيانات'!$E$8:$E$1006,$D$8,'ادخال بيانات'!I374:I1372)</f>
        <v>0</v>
      </c>
      <c r="J374" s="4"/>
      <c r="K374" s="5"/>
      <c r="L374" s="5"/>
    </row>
    <row r="375" spans="4:12" ht="18" x14ac:dyDescent="0.25">
      <c r="D375" s="4"/>
      <c r="E375" s="4"/>
      <c r="F375" s="4" t="str">
        <f>IFERROR(VLOOKUP(E375,الأصناف!F374:G1421,2,FALSE),"")</f>
        <v/>
      </c>
      <c r="G375" s="4" t="str">
        <f>IFERROR(VLOOKUP(D375,الأصناف!F373:K673,3,FALSE),"")</f>
        <v/>
      </c>
      <c r="H375" s="4" t="str">
        <f>IFERROR(VLOOKUP(D375,الأصناف!F373:K673,4,FALSE),"")</f>
        <v/>
      </c>
      <c r="I375" s="4">
        <f>SUMIF('ادخال بيانات'!$E$8:$E$1006,$D$8,'ادخال بيانات'!I375:I1373)</f>
        <v>0</v>
      </c>
      <c r="J375" s="4"/>
      <c r="K375" s="5"/>
      <c r="L375" s="5"/>
    </row>
    <row r="376" spans="4:12" ht="18" x14ac:dyDescent="0.25">
      <c r="D376" s="4"/>
      <c r="E376" s="4"/>
      <c r="F376" s="4" t="str">
        <f>IFERROR(VLOOKUP(E376,الأصناف!F375:G1422,2,FALSE),"")</f>
        <v/>
      </c>
      <c r="G376" s="4" t="str">
        <f>IFERROR(VLOOKUP(D376,الأصناف!F374:K674,3,FALSE),"")</f>
        <v/>
      </c>
      <c r="H376" s="4" t="str">
        <f>IFERROR(VLOOKUP(D376,الأصناف!F374:K674,4,FALSE),"")</f>
        <v/>
      </c>
      <c r="I376" s="4">
        <f>SUMIF('ادخال بيانات'!$E$8:$E$1006,$D$8,'ادخال بيانات'!I376:I1374)</f>
        <v>0</v>
      </c>
      <c r="J376" s="4"/>
      <c r="K376" s="5"/>
      <c r="L376" s="5"/>
    </row>
    <row r="377" spans="4:12" ht="18" x14ac:dyDescent="0.25">
      <c r="D377" s="4"/>
      <c r="E377" s="4"/>
      <c r="F377" s="4" t="str">
        <f>IFERROR(VLOOKUP(E377,الأصناف!F376:G1423,2,FALSE),"")</f>
        <v/>
      </c>
      <c r="G377" s="4" t="str">
        <f>IFERROR(VLOOKUP(D377,الأصناف!F375:K675,3,FALSE),"")</f>
        <v/>
      </c>
      <c r="H377" s="4" t="str">
        <f>IFERROR(VLOOKUP(D377,الأصناف!F375:K675,4,FALSE),"")</f>
        <v/>
      </c>
      <c r="I377" s="4">
        <f>SUMIF('ادخال بيانات'!$E$8:$E$1006,$D$8,'ادخال بيانات'!I377:I1375)</f>
        <v>0</v>
      </c>
      <c r="J377" s="4"/>
      <c r="K377" s="5"/>
      <c r="L377" s="5"/>
    </row>
    <row r="378" spans="4:12" ht="18" x14ac:dyDescent="0.25">
      <c r="D378" s="4"/>
      <c r="E378" s="4"/>
      <c r="F378" s="4" t="str">
        <f>IFERROR(VLOOKUP(E378,الأصناف!F377:G1424,2,FALSE),"")</f>
        <v/>
      </c>
      <c r="G378" s="4" t="str">
        <f>IFERROR(VLOOKUP(D378,الأصناف!F376:K676,3,FALSE),"")</f>
        <v/>
      </c>
      <c r="H378" s="4" t="str">
        <f>IFERROR(VLOOKUP(D378,الأصناف!F376:K676,4,FALSE),"")</f>
        <v/>
      </c>
      <c r="I378" s="4">
        <f>SUMIF('ادخال بيانات'!$E$8:$E$1006,$D$8,'ادخال بيانات'!I378:I1376)</f>
        <v>0</v>
      </c>
      <c r="J378" s="4"/>
      <c r="K378" s="5"/>
      <c r="L378" s="5"/>
    </row>
    <row r="379" spans="4:12" ht="18" x14ac:dyDescent="0.25">
      <c r="D379" s="4"/>
      <c r="E379" s="4"/>
      <c r="F379" s="4" t="str">
        <f>IFERROR(VLOOKUP(E379,الأصناف!F378:G1425,2,FALSE),"")</f>
        <v/>
      </c>
      <c r="G379" s="4" t="str">
        <f>IFERROR(VLOOKUP(D379,الأصناف!F377:K677,3,FALSE),"")</f>
        <v/>
      </c>
      <c r="H379" s="4" t="str">
        <f>IFERROR(VLOOKUP(D379,الأصناف!F377:K677,4,FALSE),"")</f>
        <v/>
      </c>
      <c r="I379" s="4">
        <f>SUMIF('ادخال بيانات'!$E$8:$E$1006,$D$8,'ادخال بيانات'!I379:I1377)</f>
        <v>0</v>
      </c>
      <c r="J379" s="4"/>
      <c r="K379" s="5"/>
      <c r="L379" s="5"/>
    </row>
    <row r="380" spans="4:12" ht="18" x14ac:dyDescent="0.25">
      <c r="D380" s="4"/>
      <c r="E380" s="4"/>
      <c r="F380" s="4" t="str">
        <f>IFERROR(VLOOKUP(E380,الأصناف!F379:G1426,2,FALSE),"")</f>
        <v/>
      </c>
      <c r="G380" s="4" t="str">
        <f>IFERROR(VLOOKUP(D380,الأصناف!F378:K678,3,FALSE),"")</f>
        <v/>
      </c>
      <c r="H380" s="4" t="str">
        <f>IFERROR(VLOOKUP(D380,الأصناف!F378:K678,4,FALSE),"")</f>
        <v/>
      </c>
      <c r="I380" s="4">
        <f>SUMIF('ادخال بيانات'!$E$8:$E$1006,$D$8,'ادخال بيانات'!I380:I1378)</f>
        <v>0</v>
      </c>
      <c r="J380" s="4"/>
      <c r="K380" s="5"/>
      <c r="L380" s="5"/>
    </row>
    <row r="381" spans="4:12" ht="18" x14ac:dyDescent="0.25">
      <c r="D381" s="4"/>
      <c r="E381" s="4"/>
      <c r="F381" s="4" t="str">
        <f>IFERROR(VLOOKUP(E381,الأصناف!F380:G1427,2,FALSE),"")</f>
        <v/>
      </c>
      <c r="G381" s="4" t="str">
        <f>IFERROR(VLOOKUP(D381,الأصناف!F379:K679,3,FALSE),"")</f>
        <v/>
      </c>
      <c r="H381" s="4" t="str">
        <f>IFERROR(VLOOKUP(D381,الأصناف!F379:K679,4,FALSE),"")</f>
        <v/>
      </c>
      <c r="I381" s="4">
        <f>SUMIF('ادخال بيانات'!$E$8:$E$1006,$D$8,'ادخال بيانات'!I381:I1379)</f>
        <v>0</v>
      </c>
      <c r="J381" s="4"/>
      <c r="K381" s="5"/>
      <c r="L381" s="5"/>
    </row>
    <row r="382" spans="4:12" ht="18" x14ac:dyDescent="0.25">
      <c r="D382" s="4"/>
      <c r="E382" s="4"/>
      <c r="F382" s="4" t="str">
        <f>IFERROR(VLOOKUP(E382,الأصناف!F381:G1428,2,FALSE),"")</f>
        <v/>
      </c>
      <c r="G382" s="4" t="str">
        <f>IFERROR(VLOOKUP(D382,الأصناف!F380:K680,3,FALSE),"")</f>
        <v/>
      </c>
      <c r="H382" s="4" t="str">
        <f>IFERROR(VLOOKUP(D382,الأصناف!F380:K680,4,FALSE),"")</f>
        <v/>
      </c>
      <c r="I382" s="4">
        <f>SUMIF('ادخال بيانات'!$E$8:$E$1006,$D$8,'ادخال بيانات'!I382:I1380)</f>
        <v>0</v>
      </c>
      <c r="J382" s="4"/>
      <c r="K382" s="5"/>
      <c r="L382" s="5"/>
    </row>
    <row r="383" spans="4:12" ht="18" x14ac:dyDescent="0.25">
      <c r="D383" s="4"/>
      <c r="E383" s="4"/>
      <c r="F383" s="4" t="str">
        <f>IFERROR(VLOOKUP(E383,الأصناف!F382:G1429,2,FALSE),"")</f>
        <v/>
      </c>
      <c r="G383" s="4" t="str">
        <f>IFERROR(VLOOKUP(D383,الأصناف!F381:K681,3,FALSE),"")</f>
        <v/>
      </c>
      <c r="H383" s="4" t="str">
        <f>IFERROR(VLOOKUP(D383,الأصناف!F381:K681,4,FALSE),"")</f>
        <v/>
      </c>
      <c r="I383" s="4">
        <f>SUMIF('ادخال بيانات'!$E$8:$E$1006,$D$8,'ادخال بيانات'!I383:I1381)</f>
        <v>0</v>
      </c>
      <c r="J383" s="4"/>
      <c r="K383" s="5"/>
      <c r="L383" s="5"/>
    </row>
    <row r="384" spans="4:12" ht="18" x14ac:dyDescent="0.25">
      <c r="D384" s="4"/>
      <c r="E384" s="4"/>
      <c r="F384" s="4" t="str">
        <f>IFERROR(VLOOKUP(E384,الأصناف!F383:G1430,2,FALSE),"")</f>
        <v/>
      </c>
      <c r="G384" s="4" t="str">
        <f>IFERROR(VLOOKUP(D384,الأصناف!F382:K682,3,FALSE),"")</f>
        <v/>
      </c>
      <c r="H384" s="4" t="str">
        <f>IFERROR(VLOOKUP(D384,الأصناف!F382:K682,4,FALSE),"")</f>
        <v/>
      </c>
      <c r="I384" s="4">
        <f>SUMIF('ادخال بيانات'!$E$8:$E$1006,$D$8,'ادخال بيانات'!I384:I1382)</f>
        <v>0</v>
      </c>
      <c r="J384" s="4"/>
      <c r="K384" s="5"/>
      <c r="L384" s="5"/>
    </row>
    <row r="385" spans="4:12" ht="18" x14ac:dyDescent="0.25">
      <c r="D385" s="4"/>
      <c r="E385" s="4"/>
      <c r="F385" s="4" t="str">
        <f>IFERROR(VLOOKUP(E385,الأصناف!F384:G1431,2,FALSE),"")</f>
        <v/>
      </c>
      <c r="G385" s="4" t="str">
        <f>IFERROR(VLOOKUP(D385,الأصناف!F383:K683,3,FALSE),"")</f>
        <v/>
      </c>
      <c r="H385" s="4" t="str">
        <f>IFERROR(VLOOKUP(D385,الأصناف!F383:K683,4,FALSE),"")</f>
        <v/>
      </c>
      <c r="I385" s="4">
        <f>SUMIF('ادخال بيانات'!$E$8:$E$1006,$D$8,'ادخال بيانات'!I385:I1383)</f>
        <v>0</v>
      </c>
      <c r="J385" s="4"/>
      <c r="K385" s="5"/>
      <c r="L385" s="5"/>
    </row>
    <row r="386" spans="4:12" ht="18" x14ac:dyDescent="0.25">
      <c r="D386" s="4"/>
      <c r="E386" s="4"/>
      <c r="F386" s="4" t="str">
        <f>IFERROR(VLOOKUP(E386,الأصناف!F385:G1432,2,FALSE),"")</f>
        <v/>
      </c>
      <c r="G386" s="4" t="str">
        <f>IFERROR(VLOOKUP(D386,الأصناف!F384:K684,3,FALSE),"")</f>
        <v/>
      </c>
      <c r="H386" s="4" t="str">
        <f>IFERROR(VLOOKUP(D386,الأصناف!F384:K684,4,FALSE),"")</f>
        <v/>
      </c>
      <c r="I386" s="4">
        <f>SUMIF('ادخال بيانات'!$E$8:$E$1006,$D$8,'ادخال بيانات'!I386:I1384)</f>
        <v>0</v>
      </c>
      <c r="J386" s="4"/>
      <c r="K386" s="5"/>
      <c r="L386" s="5"/>
    </row>
    <row r="387" spans="4:12" ht="18" x14ac:dyDescent="0.25">
      <c r="D387" s="4"/>
      <c r="E387" s="4"/>
      <c r="F387" s="4" t="str">
        <f>IFERROR(VLOOKUP(E387,الأصناف!F386:G1433,2,FALSE),"")</f>
        <v/>
      </c>
      <c r="G387" s="4" t="str">
        <f>IFERROR(VLOOKUP(D387,الأصناف!F385:K685,3,FALSE),"")</f>
        <v/>
      </c>
      <c r="H387" s="4" t="str">
        <f>IFERROR(VLOOKUP(D387,الأصناف!F385:K685,4,FALSE),"")</f>
        <v/>
      </c>
      <c r="I387" s="4">
        <f>SUMIF('ادخال بيانات'!$E$8:$E$1006,$D$8,'ادخال بيانات'!I387:I1385)</f>
        <v>0</v>
      </c>
      <c r="J387" s="4"/>
      <c r="K387" s="5"/>
      <c r="L387" s="5"/>
    </row>
    <row r="388" spans="4:12" ht="18" x14ac:dyDescent="0.25">
      <c r="D388" s="4"/>
      <c r="E388" s="4"/>
      <c r="F388" s="4" t="str">
        <f>IFERROR(VLOOKUP(E388,الأصناف!F387:G1434,2,FALSE),"")</f>
        <v/>
      </c>
      <c r="G388" s="4" t="str">
        <f>IFERROR(VLOOKUP(D388,الأصناف!F386:K686,3,FALSE),"")</f>
        <v/>
      </c>
      <c r="H388" s="4" t="str">
        <f>IFERROR(VLOOKUP(D388,الأصناف!F386:K686,4,FALSE),"")</f>
        <v/>
      </c>
      <c r="I388" s="4">
        <f>SUMIF('ادخال بيانات'!$E$8:$E$1006,$D$8,'ادخال بيانات'!I388:I1386)</f>
        <v>0</v>
      </c>
      <c r="J388" s="4"/>
      <c r="K388" s="5"/>
      <c r="L388" s="5"/>
    </row>
    <row r="389" spans="4:12" ht="18" x14ac:dyDescent="0.25">
      <c r="D389" s="4"/>
      <c r="E389" s="4"/>
      <c r="F389" s="4" t="str">
        <f>IFERROR(VLOOKUP(E389,الأصناف!F388:G1435,2,FALSE),"")</f>
        <v/>
      </c>
      <c r="G389" s="4" t="str">
        <f>IFERROR(VLOOKUP(D389,الأصناف!F387:K687,3,FALSE),"")</f>
        <v/>
      </c>
      <c r="H389" s="4" t="str">
        <f>IFERROR(VLOOKUP(D389,الأصناف!F387:K687,4,FALSE),"")</f>
        <v/>
      </c>
      <c r="I389" s="4">
        <f>SUMIF('ادخال بيانات'!$E$8:$E$1006,$D$8,'ادخال بيانات'!I389:I1387)</f>
        <v>0</v>
      </c>
      <c r="J389" s="4"/>
      <c r="K389" s="5"/>
      <c r="L389" s="5"/>
    </row>
    <row r="390" spans="4:12" ht="18" x14ac:dyDescent="0.25">
      <c r="D390" s="4"/>
      <c r="E390" s="4"/>
      <c r="F390" s="4" t="str">
        <f>IFERROR(VLOOKUP(E390,الأصناف!F389:G1436,2,FALSE),"")</f>
        <v/>
      </c>
      <c r="G390" s="4" t="str">
        <f>IFERROR(VLOOKUP(D390,الأصناف!F388:K688,3,FALSE),"")</f>
        <v/>
      </c>
      <c r="H390" s="4" t="str">
        <f>IFERROR(VLOOKUP(D390,الأصناف!F388:K688,4,FALSE),"")</f>
        <v/>
      </c>
      <c r="I390" s="4">
        <f>SUMIF('ادخال بيانات'!$E$8:$E$1006,$D$8,'ادخال بيانات'!I390:I1388)</f>
        <v>0</v>
      </c>
      <c r="J390" s="4"/>
      <c r="K390" s="5"/>
      <c r="L390" s="5"/>
    </row>
    <row r="391" spans="4:12" ht="18" x14ac:dyDescent="0.25">
      <c r="D391" s="4"/>
      <c r="E391" s="4"/>
      <c r="F391" s="4" t="str">
        <f>IFERROR(VLOOKUP(E391,الأصناف!F390:G1437,2,FALSE),"")</f>
        <v/>
      </c>
      <c r="G391" s="4" t="str">
        <f>IFERROR(VLOOKUP(D391,الأصناف!F389:K689,3,FALSE),"")</f>
        <v/>
      </c>
      <c r="H391" s="4" t="str">
        <f>IFERROR(VLOOKUP(D391,الأصناف!F389:K689,4,FALSE),"")</f>
        <v/>
      </c>
      <c r="I391" s="4">
        <f>SUMIF('ادخال بيانات'!$E$8:$E$1006,$D$8,'ادخال بيانات'!I391:I1389)</f>
        <v>0</v>
      </c>
      <c r="J391" s="4"/>
      <c r="K391" s="5"/>
      <c r="L391" s="5"/>
    </row>
    <row r="392" spans="4:12" ht="18" x14ac:dyDescent="0.25">
      <c r="D392" s="4"/>
      <c r="E392" s="4"/>
      <c r="F392" s="4" t="str">
        <f>IFERROR(VLOOKUP(E392,الأصناف!F391:G1438,2,FALSE),"")</f>
        <v/>
      </c>
      <c r="G392" s="4" t="str">
        <f>IFERROR(VLOOKUP(D392,الأصناف!F390:K690,3,FALSE),"")</f>
        <v/>
      </c>
      <c r="H392" s="4" t="str">
        <f>IFERROR(VLOOKUP(D392,الأصناف!F390:K690,4,FALSE),"")</f>
        <v/>
      </c>
      <c r="I392" s="4">
        <f>SUMIF('ادخال بيانات'!$E$8:$E$1006,$D$8,'ادخال بيانات'!I392:I1390)</f>
        <v>0</v>
      </c>
      <c r="J392" s="4"/>
      <c r="K392" s="5"/>
      <c r="L392" s="5"/>
    </row>
    <row r="393" spans="4:12" ht="18" x14ac:dyDescent="0.25">
      <c r="D393" s="4"/>
      <c r="E393" s="4"/>
      <c r="F393" s="4" t="str">
        <f>IFERROR(VLOOKUP(E393,الأصناف!F392:G1439,2,FALSE),"")</f>
        <v/>
      </c>
      <c r="G393" s="4" t="str">
        <f>IFERROR(VLOOKUP(D393,الأصناف!F391:K691,3,FALSE),"")</f>
        <v/>
      </c>
      <c r="H393" s="4" t="str">
        <f>IFERROR(VLOOKUP(D393,الأصناف!F391:K691,4,FALSE),"")</f>
        <v/>
      </c>
      <c r="I393" s="4">
        <f>SUMIF('ادخال بيانات'!$E$8:$E$1006,$D$8,'ادخال بيانات'!I393:I1391)</f>
        <v>0</v>
      </c>
      <c r="J393" s="4"/>
      <c r="K393" s="5"/>
      <c r="L393" s="5"/>
    </row>
    <row r="394" spans="4:12" ht="18" x14ac:dyDescent="0.25">
      <c r="D394" s="4"/>
      <c r="E394" s="4"/>
      <c r="F394" s="4" t="str">
        <f>IFERROR(VLOOKUP(E394,الأصناف!F393:G1440,2,FALSE),"")</f>
        <v/>
      </c>
      <c r="G394" s="4" t="str">
        <f>IFERROR(VLOOKUP(D394,الأصناف!F392:K692,3,FALSE),"")</f>
        <v/>
      </c>
      <c r="H394" s="4" t="str">
        <f>IFERROR(VLOOKUP(D394,الأصناف!F392:K692,4,FALSE),"")</f>
        <v/>
      </c>
      <c r="I394" s="4">
        <f>SUMIF('ادخال بيانات'!$E$8:$E$1006,$D$8,'ادخال بيانات'!I394:I1392)</f>
        <v>0</v>
      </c>
      <c r="J394" s="4"/>
      <c r="K394" s="5"/>
      <c r="L394" s="5"/>
    </row>
    <row r="395" spans="4:12" ht="18" x14ac:dyDescent="0.25">
      <c r="D395" s="4"/>
      <c r="E395" s="4"/>
      <c r="F395" s="4" t="str">
        <f>IFERROR(VLOOKUP(E395,الأصناف!F394:G1441,2,FALSE),"")</f>
        <v/>
      </c>
      <c r="G395" s="4" t="str">
        <f>IFERROR(VLOOKUP(D395,الأصناف!F393:K693,3,FALSE),"")</f>
        <v/>
      </c>
      <c r="H395" s="4" t="str">
        <f>IFERROR(VLOOKUP(D395,الأصناف!F393:K693,4,FALSE),"")</f>
        <v/>
      </c>
      <c r="I395" s="4">
        <f>SUMIF('ادخال بيانات'!$E$8:$E$1006,$D$8,'ادخال بيانات'!I395:I1393)</f>
        <v>0</v>
      </c>
      <c r="J395" s="4"/>
      <c r="K395" s="5"/>
      <c r="L395" s="5"/>
    </row>
    <row r="396" spans="4:12" ht="18" x14ac:dyDescent="0.25">
      <c r="D396" s="4"/>
      <c r="E396" s="4"/>
      <c r="F396" s="4" t="str">
        <f>IFERROR(VLOOKUP(E396,الأصناف!F395:G1442,2,FALSE),"")</f>
        <v/>
      </c>
      <c r="G396" s="4" t="str">
        <f>IFERROR(VLOOKUP(D396,الأصناف!F394:K694,3,FALSE),"")</f>
        <v/>
      </c>
      <c r="H396" s="4" t="str">
        <f>IFERROR(VLOOKUP(D396,الأصناف!F394:K694,4,FALSE),"")</f>
        <v/>
      </c>
      <c r="I396" s="4">
        <f>SUMIF('ادخال بيانات'!$E$8:$E$1006,$D$8,'ادخال بيانات'!I396:I1394)</f>
        <v>0</v>
      </c>
      <c r="J396" s="4"/>
      <c r="K396" s="5"/>
      <c r="L396" s="5"/>
    </row>
    <row r="397" spans="4:12" ht="18" x14ac:dyDescent="0.25">
      <c r="D397" s="4"/>
      <c r="E397" s="4"/>
      <c r="F397" s="4" t="str">
        <f>IFERROR(VLOOKUP(E397,الأصناف!F396:G1443,2,FALSE),"")</f>
        <v/>
      </c>
      <c r="G397" s="4" t="str">
        <f>IFERROR(VLOOKUP(D397,الأصناف!F395:K695,3,FALSE),"")</f>
        <v/>
      </c>
      <c r="H397" s="4" t="str">
        <f>IFERROR(VLOOKUP(D397,الأصناف!F395:K695,4,FALSE),"")</f>
        <v/>
      </c>
      <c r="I397" s="4">
        <f>SUMIF('ادخال بيانات'!$E$8:$E$1006,$D$8,'ادخال بيانات'!I397:I1395)</f>
        <v>0</v>
      </c>
      <c r="J397" s="4"/>
      <c r="K397" s="5"/>
      <c r="L397" s="5"/>
    </row>
    <row r="398" spans="4:12" ht="18" x14ac:dyDescent="0.25">
      <c r="D398" s="4"/>
      <c r="E398" s="4"/>
      <c r="F398" s="4" t="str">
        <f>IFERROR(VLOOKUP(E398,الأصناف!F397:G1444,2,FALSE),"")</f>
        <v/>
      </c>
      <c r="G398" s="4" t="str">
        <f>IFERROR(VLOOKUP(D398,الأصناف!F396:K696,3,FALSE),"")</f>
        <v/>
      </c>
      <c r="H398" s="4" t="str">
        <f>IFERROR(VLOOKUP(D398,الأصناف!F396:K696,4,FALSE),"")</f>
        <v/>
      </c>
      <c r="I398" s="4">
        <f>SUMIF('ادخال بيانات'!$E$8:$E$1006,$D$8,'ادخال بيانات'!I398:I1396)</f>
        <v>0</v>
      </c>
      <c r="J398" s="4"/>
      <c r="K398" s="5"/>
      <c r="L398" s="5"/>
    </row>
    <row r="399" spans="4:12" ht="18" x14ac:dyDescent="0.25">
      <c r="D399" s="4"/>
      <c r="E399" s="4"/>
      <c r="F399" s="4" t="str">
        <f>IFERROR(VLOOKUP(E399,الأصناف!F398:G1445,2,FALSE),"")</f>
        <v/>
      </c>
      <c r="G399" s="4" t="str">
        <f>IFERROR(VLOOKUP(D399,الأصناف!F397:K697,3,FALSE),"")</f>
        <v/>
      </c>
      <c r="H399" s="4" t="str">
        <f>IFERROR(VLOOKUP(D399,الأصناف!F397:K697,4,FALSE),"")</f>
        <v/>
      </c>
      <c r="I399" s="4">
        <f>SUMIF('ادخال بيانات'!$E$8:$E$1006,$D$8,'ادخال بيانات'!I399:I1397)</f>
        <v>0</v>
      </c>
      <c r="J399" s="4"/>
      <c r="K399" s="5"/>
      <c r="L399" s="5"/>
    </row>
    <row r="400" spans="4:12" ht="18" x14ac:dyDescent="0.25">
      <c r="D400" s="4"/>
      <c r="E400" s="4"/>
      <c r="F400" s="4" t="str">
        <f>IFERROR(VLOOKUP(E400,الأصناف!F399:G1446,2,FALSE),"")</f>
        <v/>
      </c>
      <c r="G400" s="4" t="str">
        <f>IFERROR(VLOOKUP(D400,الأصناف!F398:K698,3,FALSE),"")</f>
        <v/>
      </c>
      <c r="H400" s="4" t="str">
        <f>IFERROR(VLOOKUP(D400,الأصناف!F398:K698,4,FALSE),"")</f>
        <v/>
      </c>
      <c r="I400" s="4">
        <f>SUMIF('ادخال بيانات'!$E$8:$E$1006,$D$8,'ادخال بيانات'!I400:I1398)</f>
        <v>0</v>
      </c>
      <c r="J400" s="4"/>
      <c r="K400" s="5"/>
      <c r="L400" s="5"/>
    </row>
    <row r="401" spans="4:12" ht="18" x14ac:dyDescent="0.25">
      <c r="D401" s="4"/>
      <c r="E401" s="4"/>
      <c r="F401" s="4" t="str">
        <f>IFERROR(VLOOKUP(E401,الأصناف!F400:G1447,2,FALSE),"")</f>
        <v/>
      </c>
      <c r="G401" s="4" t="str">
        <f>IFERROR(VLOOKUP(D401,الأصناف!F399:K699,3,FALSE),"")</f>
        <v/>
      </c>
      <c r="H401" s="4" t="str">
        <f>IFERROR(VLOOKUP(D401,الأصناف!F399:K699,4,FALSE),"")</f>
        <v/>
      </c>
      <c r="I401" s="4">
        <f>SUMIF('ادخال بيانات'!$E$8:$E$1006,$D$8,'ادخال بيانات'!I401:I1399)</f>
        <v>0</v>
      </c>
      <c r="J401" s="4"/>
      <c r="K401" s="5"/>
      <c r="L401" s="5"/>
    </row>
    <row r="402" spans="4:12" ht="18" x14ac:dyDescent="0.25">
      <c r="D402" s="4"/>
      <c r="E402" s="4"/>
      <c r="F402" s="4" t="str">
        <f>IFERROR(VLOOKUP(E402,الأصناف!F401:G1448,2,FALSE),"")</f>
        <v/>
      </c>
      <c r="G402" s="4" t="str">
        <f>IFERROR(VLOOKUP(D402,الأصناف!F400:K700,3,FALSE),"")</f>
        <v/>
      </c>
      <c r="H402" s="4" t="str">
        <f>IFERROR(VLOOKUP(D402,الأصناف!F400:K700,4,FALSE),"")</f>
        <v/>
      </c>
      <c r="I402" s="4">
        <f>SUMIF('ادخال بيانات'!$E$8:$E$1006,$D$8,'ادخال بيانات'!I402:I1400)</f>
        <v>0</v>
      </c>
      <c r="J402" s="4"/>
      <c r="K402" s="5"/>
      <c r="L402" s="5"/>
    </row>
    <row r="403" spans="4:12" ht="18" x14ac:dyDescent="0.25">
      <c r="D403" s="4"/>
      <c r="E403" s="4"/>
      <c r="F403" s="4" t="str">
        <f>IFERROR(VLOOKUP(E403,الأصناف!F402:G1449,2,FALSE),"")</f>
        <v/>
      </c>
      <c r="G403" s="4" t="str">
        <f>IFERROR(VLOOKUP(D403,الأصناف!F401:K701,3,FALSE),"")</f>
        <v/>
      </c>
      <c r="H403" s="4" t="str">
        <f>IFERROR(VLOOKUP(D403,الأصناف!F401:K701,4,FALSE),"")</f>
        <v/>
      </c>
      <c r="I403" s="4">
        <f>SUMIF('ادخال بيانات'!$E$8:$E$1006,$D$8,'ادخال بيانات'!I403:I1401)</f>
        <v>0</v>
      </c>
      <c r="J403" s="4"/>
      <c r="K403" s="5"/>
      <c r="L403" s="5"/>
    </row>
    <row r="404" spans="4:12" ht="18" x14ac:dyDescent="0.25">
      <c r="D404" s="4"/>
      <c r="E404" s="4"/>
      <c r="F404" s="4" t="str">
        <f>IFERROR(VLOOKUP(E404,الأصناف!F403:G1450,2,FALSE),"")</f>
        <v/>
      </c>
      <c r="G404" s="4" t="str">
        <f>IFERROR(VLOOKUP(D404,الأصناف!F402:K702,3,FALSE),"")</f>
        <v/>
      </c>
      <c r="H404" s="4" t="str">
        <f>IFERROR(VLOOKUP(D404,الأصناف!F402:K702,4,FALSE),"")</f>
        <v/>
      </c>
      <c r="I404" s="4">
        <f>SUMIF('ادخال بيانات'!$E$8:$E$1006,$D$8,'ادخال بيانات'!I404:I1402)</f>
        <v>0</v>
      </c>
      <c r="J404" s="4"/>
      <c r="K404" s="5"/>
      <c r="L404" s="5"/>
    </row>
    <row r="405" spans="4:12" ht="18" x14ac:dyDescent="0.25">
      <c r="D405" s="4"/>
      <c r="E405" s="4"/>
      <c r="F405" s="4" t="str">
        <f>IFERROR(VLOOKUP(E405,الأصناف!F404:G1451,2,FALSE),"")</f>
        <v/>
      </c>
      <c r="G405" s="4" t="str">
        <f>IFERROR(VLOOKUP(D405,الأصناف!F403:K703,3,FALSE),"")</f>
        <v/>
      </c>
      <c r="H405" s="4" t="str">
        <f>IFERROR(VLOOKUP(D405,الأصناف!F403:K703,4,FALSE),"")</f>
        <v/>
      </c>
      <c r="I405" s="4">
        <f>SUMIF('ادخال بيانات'!$E$8:$E$1006,$D$8,'ادخال بيانات'!I405:I1403)</f>
        <v>0</v>
      </c>
      <c r="J405" s="4"/>
      <c r="K405" s="5"/>
      <c r="L405" s="5"/>
    </row>
    <row r="406" spans="4:12" ht="18" x14ac:dyDescent="0.25">
      <c r="D406" s="4"/>
      <c r="E406" s="4"/>
      <c r="F406" s="4" t="str">
        <f>IFERROR(VLOOKUP(E406,الأصناف!F405:G1452,2,FALSE),"")</f>
        <v/>
      </c>
      <c r="G406" s="4" t="str">
        <f>IFERROR(VLOOKUP(D406,الأصناف!F404:K704,3,FALSE),"")</f>
        <v/>
      </c>
      <c r="H406" s="4" t="str">
        <f>IFERROR(VLOOKUP(D406,الأصناف!F404:K704,4,FALSE),"")</f>
        <v/>
      </c>
      <c r="I406" s="4">
        <f>SUMIF('ادخال بيانات'!$E$8:$E$1006,$D$8,'ادخال بيانات'!I406:I1404)</f>
        <v>0</v>
      </c>
      <c r="J406" s="4"/>
      <c r="K406" s="5"/>
      <c r="L406" s="5"/>
    </row>
    <row r="407" spans="4:12" ht="18" x14ac:dyDescent="0.25">
      <c r="D407" s="4"/>
      <c r="E407" s="4"/>
      <c r="F407" s="4" t="str">
        <f>IFERROR(VLOOKUP(E407,الأصناف!F406:G1453,2,FALSE),"")</f>
        <v/>
      </c>
      <c r="G407" s="4" t="str">
        <f>IFERROR(VLOOKUP(D407,الأصناف!F405:K705,3,FALSE),"")</f>
        <v/>
      </c>
      <c r="H407" s="4" t="str">
        <f>IFERROR(VLOOKUP(D407,الأصناف!F405:K705,4,FALSE),"")</f>
        <v/>
      </c>
      <c r="I407" s="4">
        <f>SUMIF('ادخال بيانات'!$E$8:$E$1006,$D$8,'ادخال بيانات'!I407:I1405)</f>
        <v>0</v>
      </c>
      <c r="J407" s="4"/>
      <c r="K407" s="5"/>
      <c r="L407" s="5"/>
    </row>
    <row r="408" spans="4:12" ht="18" x14ac:dyDescent="0.25">
      <c r="D408" s="4"/>
      <c r="E408" s="4"/>
      <c r="F408" s="4" t="str">
        <f>IFERROR(VLOOKUP(E408,الأصناف!F407:G1454,2,FALSE),"")</f>
        <v/>
      </c>
      <c r="G408" s="4" t="str">
        <f>IFERROR(VLOOKUP(D408,الأصناف!F406:K706,3,FALSE),"")</f>
        <v/>
      </c>
      <c r="H408" s="4" t="str">
        <f>IFERROR(VLOOKUP(D408,الأصناف!F406:K706,4,FALSE),"")</f>
        <v/>
      </c>
      <c r="I408" s="4">
        <f>SUMIF('ادخال بيانات'!$E$8:$E$1006,$D$8,'ادخال بيانات'!I408:I1406)</f>
        <v>0</v>
      </c>
      <c r="J408" s="4"/>
      <c r="K408" s="5"/>
      <c r="L408" s="5"/>
    </row>
    <row r="409" spans="4:12" ht="18" x14ac:dyDescent="0.25">
      <c r="D409" s="4"/>
      <c r="E409" s="4"/>
      <c r="F409" s="4" t="str">
        <f>IFERROR(VLOOKUP(E409,الأصناف!F408:G1455,2,FALSE),"")</f>
        <v/>
      </c>
      <c r="G409" s="4" t="str">
        <f>IFERROR(VLOOKUP(D409,الأصناف!F407:K707,3,FALSE),"")</f>
        <v/>
      </c>
      <c r="H409" s="4" t="str">
        <f>IFERROR(VLOOKUP(D409,الأصناف!F407:K707,4,FALSE),"")</f>
        <v/>
      </c>
      <c r="I409" s="4">
        <f>SUMIF('ادخال بيانات'!$E$8:$E$1006,$D$8,'ادخال بيانات'!I409:I1407)</f>
        <v>0</v>
      </c>
      <c r="J409" s="4"/>
      <c r="K409" s="5"/>
      <c r="L409" s="5"/>
    </row>
    <row r="410" spans="4:12" ht="18" x14ac:dyDescent="0.25">
      <c r="D410" s="4"/>
      <c r="E410" s="4"/>
      <c r="F410" s="4" t="str">
        <f>IFERROR(VLOOKUP(E410,الأصناف!F409:G1456,2,FALSE),"")</f>
        <v/>
      </c>
      <c r="G410" s="4" t="str">
        <f>IFERROR(VLOOKUP(D410,الأصناف!F408:K708,3,FALSE),"")</f>
        <v/>
      </c>
      <c r="H410" s="4" t="str">
        <f>IFERROR(VLOOKUP(D410,الأصناف!F408:K708,4,FALSE),"")</f>
        <v/>
      </c>
      <c r="I410" s="4">
        <f>SUMIF('ادخال بيانات'!$E$8:$E$1006,$D$8,'ادخال بيانات'!I410:I1408)</f>
        <v>0</v>
      </c>
      <c r="J410" s="4"/>
      <c r="K410" s="5"/>
      <c r="L410" s="5"/>
    </row>
    <row r="411" spans="4:12" ht="18" x14ac:dyDescent="0.25">
      <c r="D411" s="4"/>
      <c r="E411" s="4"/>
      <c r="F411" s="4" t="str">
        <f>IFERROR(VLOOKUP(E411,الأصناف!F410:G1457,2,FALSE),"")</f>
        <v/>
      </c>
      <c r="G411" s="4" t="str">
        <f>IFERROR(VLOOKUP(D411,الأصناف!F409:K709,3,FALSE),"")</f>
        <v/>
      </c>
      <c r="H411" s="4" t="str">
        <f>IFERROR(VLOOKUP(D411,الأصناف!F409:K709,4,FALSE),"")</f>
        <v/>
      </c>
      <c r="I411" s="4">
        <f>SUMIF('ادخال بيانات'!$E$8:$E$1006,$D$8,'ادخال بيانات'!I411:I1409)</f>
        <v>0</v>
      </c>
      <c r="J411" s="4"/>
      <c r="K411" s="5"/>
      <c r="L411" s="5"/>
    </row>
    <row r="412" spans="4:12" ht="18" x14ac:dyDescent="0.25">
      <c r="D412" s="4"/>
      <c r="E412" s="4"/>
      <c r="F412" s="4" t="str">
        <f>IFERROR(VLOOKUP(E412,الأصناف!F411:G1458,2,FALSE),"")</f>
        <v/>
      </c>
      <c r="G412" s="4" t="str">
        <f>IFERROR(VLOOKUP(D412,الأصناف!F410:K710,3,FALSE),"")</f>
        <v/>
      </c>
      <c r="H412" s="4" t="str">
        <f>IFERROR(VLOOKUP(D412,الأصناف!F410:K710,4,FALSE),"")</f>
        <v/>
      </c>
      <c r="I412" s="4">
        <f>SUMIF('ادخال بيانات'!$E$8:$E$1006,$D$8,'ادخال بيانات'!I412:I1410)</f>
        <v>0</v>
      </c>
      <c r="J412" s="4"/>
      <c r="K412" s="5"/>
      <c r="L412" s="5"/>
    </row>
    <row r="413" spans="4:12" ht="18" x14ac:dyDescent="0.25">
      <c r="D413" s="4"/>
      <c r="E413" s="4"/>
      <c r="F413" s="4" t="str">
        <f>IFERROR(VLOOKUP(E413,الأصناف!F412:G1459,2,FALSE),"")</f>
        <v/>
      </c>
      <c r="G413" s="4" t="str">
        <f>IFERROR(VLOOKUP(D413,الأصناف!F411:K711,3,FALSE),"")</f>
        <v/>
      </c>
      <c r="H413" s="4" t="str">
        <f>IFERROR(VLOOKUP(D413,الأصناف!F411:K711,4,FALSE),"")</f>
        <v/>
      </c>
      <c r="I413" s="4">
        <f>SUMIF('ادخال بيانات'!$E$8:$E$1006,$D$8,'ادخال بيانات'!I413:I1411)</f>
        <v>0</v>
      </c>
      <c r="J413" s="4"/>
      <c r="K413" s="5"/>
      <c r="L413" s="5"/>
    </row>
    <row r="414" spans="4:12" ht="18" x14ac:dyDescent="0.25">
      <c r="D414" s="4"/>
      <c r="E414" s="4"/>
      <c r="F414" s="4" t="str">
        <f>IFERROR(VLOOKUP(E414,الأصناف!F413:G1460,2,FALSE),"")</f>
        <v/>
      </c>
      <c r="G414" s="4" t="str">
        <f>IFERROR(VLOOKUP(D414,الأصناف!F412:K712,3,FALSE),"")</f>
        <v/>
      </c>
      <c r="H414" s="4" t="str">
        <f>IFERROR(VLOOKUP(D414,الأصناف!F412:K712,4,FALSE),"")</f>
        <v/>
      </c>
      <c r="I414" s="4">
        <f>SUMIF('ادخال بيانات'!$E$8:$E$1006,$D$8,'ادخال بيانات'!I414:I1412)</f>
        <v>0</v>
      </c>
      <c r="J414" s="4"/>
      <c r="K414" s="5"/>
      <c r="L414" s="5"/>
    </row>
    <row r="415" spans="4:12" ht="18" x14ac:dyDescent="0.25">
      <c r="D415" s="4"/>
      <c r="E415" s="4"/>
      <c r="F415" s="4" t="str">
        <f>IFERROR(VLOOKUP(E415,الأصناف!F414:G1461,2,FALSE),"")</f>
        <v/>
      </c>
      <c r="G415" s="4" t="str">
        <f>IFERROR(VLOOKUP(D415,الأصناف!F413:K713,3,FALSE),"")</f>
        <v/>
      </c>
      <c r="H415" s="4" t="str">
        <f>IFERROR(VLOOKUP(D415,الأصناف!F413:K713,4,FALSE),"")</f>
        <v/>
      </c>
      <c r="I415" s="4">
        <f>SUMIF('ادخال بيانات'!$E$8:$E$1006,$D$8,'ادخال بيانات'!I415:I1413)</f>
        <v>0</v>
      </c>
      <c r="J415" s="4"/>
      <c r="K415" s="5"/>
      <c r="L415" s="5"/>
    </row>
    <row r="416" spans="4:12" ht="18" x14ac:dyDescent="0.25">
      <c r="D416" s="4"/>
      <c r="E416" s="4"/>
      <c r="F416" s="4" t="str">
        <f>IFERROR(VLOOKUP(E416,الأصناف!F415:G1462,2,FALSE),"")</f>
        <v/>
      </c>
      <c r="G416" s="4" t="str">
        <f>IFERROR(VLOOKUP(D416,الأصناف!F414:K714,3,FALSE),"")</f>
        <v/>
      </c>
      <c r="H416" s="4" t="str">
        <f>IFERROR(VLOOKUP(D416,الأصناف!F414:K714,4,FALSE),"")</f>
        <v/>
      </c>
      <c r="I416" s="4">
        <f>SUMIF('ادخال بيانات'!$E$8:$E$1006,$D$8,'ادخال بيانات'!I416:I1414)</f>
        <v>0</v>
      </c>
      <c r="J416" s="4"/>
      <c r="K416" s="5"/>
      <c r="L416" s="5"/>
    </row>
    <row r="417" spans="4:12" ht="18" x14ac:dyDescent="0.25">
      <c r="D417" s="4"/>
      <c r="E417" s="4"/>
      <c r="F417" s="4" t="str">
        <f>IFERROR(VLOOKUP(E417,الأصناف!F416:G1463,2,FALSE),"")</f>
        <v/>
      </c>
      <c r="G417" s="4" t="str">
        <f>IFERROR(VLOOKUP(D417,الأصناف!F415:K715,3,FALSE),"")</f>
        <v/>
      </c>
      <c r="H417" s="4" t="str">
        <f>IFERROR(VLOOKUP(D417,الأصناف!F415:K715,4,FALSE),"")</f>
        <v/>
      </c>
      <c r="I417" s="4">
        <f>SUMIF('ادخال بيانات'!$E$8:$E$1006,$D$8,'ادخال بيانات'!I417:I1415)</f>
        <v>0</v>
      </c>
      <c r="J417" s="4"/>
      <c r="K417" s="5"/>
      <c r="L417" s="5"/>
    </row>
    <row r="418" spans="4:12" ht="18" x14ac:dyDescent="0.25">
      <c r="D418" s="4"/>
      <c r="E418" s="4"/>
      <c r="F418" s="4" t="str">
        <f>IFERROR(VLOOKUP(E418,الأصناف!F417:G1464,2,FALSE),"")</f>
        <v/>
      </c>
      <c r="G418" s="4" t="str">
        <f>IFERROR(VLOOKUP(D418,الأصناف!F416:K716,3,FALSE),"")</f>
        <v/>
      </c>
      <c r="H418" s="4" t="str">
        <f>IFERROR(VLOOKUP(D418,الأصناف!F416:K716,4,FALSE),"")</f>
        <v/>
      </c>
      <c r="I418" s="4">
        <f>SUMIF('ادخال بيانات'!$E$8:$E$1006,$D$8,'ادخال بيانات'!I418:I1416)</f>
        <v>0</v>
      </c>
      <c r="J418" s="4"/>
      <c r="K418" s="5"/>
      <c r="L418" s="5"/>
    </row>
    <row r="419" spans="4:12" ht="18" x14ac:dyDescent="0.25">
      <c r="D419" s="4"/>
      <c r="E419" s="4"/>
      <c r="F419" s="4" t="str">
        <f>IFERROR(VLOOKUP(E419,الأصناف!F418:G1465,2,FALSE),"")</f>
        <v/>
      </c>
      <c r="G419" s="4" t="str">
        <f>IFERROR(VLOOKUP(D419,الأصناف!F417:K717,3,FALSE),"")</f>
        <v/>
      </c>
      <c r="H419" s="4" t="str">
        <f>IFERROR(VLOOKUP(D419,الأصناف!F417:K717,4,FALSE),"")</f>
        <v/>
      </c>
      <c r="I419" s="4">
        <f>SUMIF('ادخال بيانات'!$E$8:$E$1006,$D$8,'ادخال بيانات'!I419:I1417)</f>
        <v>0</v>
      </c>
      <c r="J419" s="4"/>
      <c r="K419" s="5"/>
      <c r="L419" s="5"/>
    </row>
    <row r="420" spans="4:12" ht="18" x14ac:dyDescent="0.25">
      <c r="D420" s="4"/>
      <c r="E420" s="4"/>
      <c r="F420" s="4" t="str">
        <f>IFERROR(VLOOKUP(E420,الأصناف!F419:G1466,2,FALSE),"")</f>
        <v/>
      </c>
      <c r="G420" s="4" t="str">
        <f>IFERROR(VLOOKUP(D420,الأصناف!F418:K718,3,FALSE),"")</f>
        <v/>
      </c>
      <c r="H420" s="4" t="str">
        <f>IFERROR(VLOOKUP(D420,الأصناف!F418:K718,4,FALSE),"")</f>
        <v/>
      </c>
      <c r="I420" s="4">
        <f>SUMIF('ادخال بيانات'!$E$8:$E$1006,$D$8,'ادخال بيانات'!I420:I1418)</f>
        <v>0</v>
      </c>
      <c r="J420" s="4"/>
      <c r="K420" s="5"/>
      <c r="L420" s="5"/>
    </row>
    <row r="421" spans="4:12" ht="18" x14ac:dyDescent="0.25">
      <c r="D421" s="4"/>
      <c r="E421" s="4"/>
      <c r="F421" s="4" t="str">
        <f>IFERROR(VLOOKUP(E421,الأصناف!F420:G1467,2,FALSE),"")</f>
        <v/>
      </c>
      <c r="G421" s="4" t="str">
        <f>IFERROR(VLOOKUP(D421,الأصناف!F419:K719,3,FALSE),"")</f>
        <v/>
      </c>
      <c r="H421" s="4" t="str">
        <f>IFERROR(VLOOKUP(D421,الأصناف!F419:K719,4,FALSE),"")</f>
        <v/>
      </c>
      <c r="I421" s="4">
        <f>SUMIF('ادخال بيانات'!$E$8:$E$1006,$D$8,'ادخال بيانات'!I421:I1419)</f>
        <v>0</v>
      </c>
      <c r="J421" s="4"/>
      <c r="K421" s="5"/>
      <c r="L421" s="5"/>
    </row>
    <row r="422" spans="4:12" ht="18" x14ac:dyDescent="0.25">
      <c r="D422" s="4"/>
      <c r="E422" s="4"/>
      <c r="F422" s="4" t="str">
        <f>IFERROR(VLOOKUP(E422,الأصناف!F421:G1468,2,FALSE),"")</f>
        <v/>
      </c>
      <c r="G422" s="4" t="str">
        <f>IFERROR(VLOOKUP(D422,الأصناف!F420:K720,3,FALSE),"")</f>
        <v/>
      </c>
      <c r="H422" s="4" t="str">
        <f>IFERROR(VLOOKUP(D422,الأصناف!F420:K720,4,FALSE),"")</f>
        <v/>
      </c>
      <c r="I422" s="4">
        <f>SUMIF('ادخال بيانات'!$E$8:$E$1006,$D$8,'ادخال بيانات'!I422:I1420)</f>
        <v>0</v>
      </c>
      <c r="J422" s="4"/>
      <c r="K422" s="5"/>
      <c r="L422" s="5"/>
    </row>
    <row r="423" spans="4:12" ht="18" x14ac:dyDescent="0.25">
      <c r="D423" s="4"/>
      <c r="E423" s="4"/>
      <c r="F423" s="4" t="str">
        <f>IFERROR(VLOOKUP(E423,الأصناف!F422:G1469,2,FALSE),"")</f>
        <v/>
      </c>
      <c r="G423" s="4" t="str">
        <f>IFERROR(VLOOKUP(D423,الأصناف!F421:K721,3,FALSE),"")</f>
        <v/>
      </c>
      <c r="H423" s="4" t="str">
        <f>IFERROR(VLOOKUP(D423,الأصناف!F421:K721,4,FALSE),"")</f>
        <v/>
      </c>
      <c r="I423" s="4">
        <f>SUMIF('ادخال بيانات'!$E$8:$E$1006,$D$8,'ادخال بيانات'!I423:I1421)</f>
        <v>0</v>
      </c>
      <c r="J423" s="4"/>
      <c r="K423" s="5"/>
      <c r="L423" s="5"/>
    </row>
    <row r="424" spans="4:12" ht="18" x14ac:dyDescent="0.25">
      <c r="D424" s="4"/>
      <c r="E424" s="4"/>
      <c r="F424" s="4" t="str">
        <f>IFERROR(VLOOKUP(E424,الأصناف!F423:G1470,2,FALSE),"")</f>
        <v/>
      </c>
      <c r="G424" s="4" t="str">
        <f>IFERROR(VLOOKUP(D424,الأصناف!F422:K722,3,FALSE),"")</f>
        <v/>
      </c>
      <c r="H424" s="4" t="str">
        <f>IFERROR(VLOOKUP(D424,الأصناف!F422:K722,4,FALSE),"")</f>
        <v/>
      </c>
      <c r="I424" s="4">
        <f>SUMIF('ادخال بيانات'!$E$8:$E$1006,$D$8,'ادخال بيانات'!I424:I1422)</f>
        <v>0</v>
      </c>
      <c r="J424" s="4"/>
      <c r="K424" s="5"/>
      <c r="L424" s="5"/>
    </row>
    <row r="425" spans="4:12" ht="18" x14ac:dyDescent="0.25">
      <c r="D425" s="4"/>
      <c r="E425" s="4"/>
      <c r="F425" s="4" t="str">
        <f>IFERROR(VLOOKUP(E425,الأصناف!F424:G1471,2,FALSE),"")</f>
        <v/>
      </c>
      <c r="G425" s="4" t="str">
        <f>IFERROR(VLOOKUP(D425,الأصناف!F423:K723,3,FALSE),"")</f>
        <v/>
      </c>
      <c r="H425" s="4" t="str">
        <f>IFERROR(VLOOKUP(D425,الأصناف!F423:K723,4,FALSE),"")</f>
        <v/>
      </c>
      <c r="I425" s="4">
        <f>SUMIF('ادخال بيانات'!$E$8:$E$1006,$D$8,'ادخال بيانات'!I425:I1423)</f>
        <v>0</v>
      </c>
      <c r="J425" s="4"/>
      <c r="K425" s="5"/>
      <c r="L425" s="5"/>
    </row>
    <row r="426" spans="4:12" ht="18" x14ac:dyDescent="0.25">
      <c r="D426" s="4"/>
      <c r="E426" s="4"/>
      <c r="F426" s="4" t="str">
        <f>IFERROR(VLOOKUP(E426,الأصناف!F425:G1472,2,FALSE),"")</f>
        <v/>
      </c>
      <c r="G426" s="4" t="str">
        <f>IFERROR(VLOOKUP(D426,الأصناف!F424:K724,3,FALSE),"")</f>
        <v/>
      </c>
      <c r="H426" s="4" t="str">
        <f>IFERROR(VLOOKUP(D426,الأصناف!F424:K724,4,FALSE),"")</f>
        <v/>
      </c>
      <c r="I426" s="4">
        <f>SUMIF('ادخال بيانات'!$E$8:$E$1006,$D$8,'ادخال بيانات'!I426:I1424)</f>
        <v>0</v>
      </c>
      <c r="J426" s="4"/>
      <c r="K426" s="5"/>
      <c r="L426" s="5"/>
    </row>
    <row r="427" spans="4:12" ht="18" x14ac:dyDescent="0.25">
      <c r="D427" s="4"/>
      <c r="E427" s="4"/>
      <c r="F427" s="4" t="str">
        <f>IFERROR(VLOOKUP(E427,الأصناف!F426:G1473,2,FALSE),"")</f>
        <v/>
      </c>
      <c r="G427" s="4" t="str">
        <f>IFERROR(VLOOKUP(D427,الأصناف!F425:K725,3,FALSE),"")</f>
        <v/>
      </c>
      <c r="H427" s="4" t="str">
        <f>IFERROR(VLOOKUP(D427,الأصناف!F425:K725,4,FALSE),"")</f>
        <v/>
      </c>
      <c r="I427" s="4">
        <f>SUMIF('ادخال بيانات'!$E$8:$E$1006,$D$8,'ادخال بيانات'!I427:I1425)</f>
        <v>0</v>
      </c>
      <c r="J427" s="4"/>
      <c r="K427" s="5"/>
      <c r="L427" s="5"/>
    </row>
    <row r="428" spans="4:12" ht="18" x14ac:dyDescent="0.25">
      <c r="D428" s="4"/>
      <c r="E428" s="4"/>
      <c r="F428" s="4" t="str">
        <f>IFERROR(VLOOKUP(E428,الأصناف!F427:G1474,2,FALSE),"")</f>
        <v/>
      </c>
      <c r="G428" s="4" t="str">
        <f>IFERROR(VLOOKUP(D428,الأصناف!F426:K726,3,FALSE),"")</f>
        <v/>
      </c>
      <c r="H428" s="4" t="str">
        <f>IFERROR(VLOOKUP(D428,الأصناف!F426:K726,4,FALSE),"")</f>
        <v/>
      </c>
      <c r="I428" s="4">
        <f>SUMIF('ادخال بيانات'!$E$8:$E$1006,$D$8,'ادخال بيانات'!I428:I1426)</f>
        <v>0</v>
      </c>
      <c r="J428" s="4"/>
      <c r="K428" s="5"/>
      <c r="L428" s="5"/>
    </row>
    <row r="429" spans="4:12" ht="18" x14ac:dyDescent="0.25">
      <c r="D429" s="4"/>
      <c r="E429" s="4"/>
      <c r="F429" s="4" t="str">
        <f>IFERROR(VLOOKUP(E429,الأصناف!F428:G1475,2,FALSE),"")</f>
        <v/>
      </c>
      <c r="G429" s="4" t="str">
        <f>IFERROR(VLOOKUP(D429,الأصناف!F427:K727,3,FALSE),"")</f>
        <v/>
      </c>
      <c r="H429" s="4" t="str">
        <f>IFERROR(VLOOKUP(D429,الأصناف!F427:K727,4,FALSE),"")</f>
        <v/>
      </c>
      <c r="I429" s="4">
        <f>SUMIF('ادخال بيانات'!$E$8:$E$1006,$D$8,'ادخال بيانات'!I429:I1427)</f>
        <v>0</v>
      </c>
      <c r="J429" s="4"/>
      <c r="K429" s="5"/>
      <c r="L429" s="5"/>
    </row>
    <row r="430" spans="4:12" ht="18" x14ac:dyDescent="0.25">
      <c r="D430" s="4"/>
      <c r="E430" s="4"/>
      <c r="F430" s="4" t="str">
        <f>IFERROR(VLOOKUP(E430,الأصناف!F429:G1476,2,FALSE),"")</f>
        <v/>
      </c>
      <c r="G430" s="4" t="str">
        <f>IFERROR(VLOOKUP(D430,الأصناف!F428:K728,3,FALSE),"")</f>
        <v/>
      </c>
      <c r="H430" s="4" t="str">
        <f>IFERROR(VLOOKUP(D430,الأصناف!F428:K728,4,FALSE),"")</f>
        <v/>
      </c>
      <c r="I430" s="4">
        <f>SUMIF('ادخال بيانات'!$E$8:$E$1006,$D$8,'ادخال بيانات'!I430:I1428)</f>
        <v>0</v>
      </c>
      <c r="J430" s="4"/>
      <c r="K430" s="5"/>
      <c r="L430" s="5"/>
    </row>
    <row r="431" spans="4:12" ht="18" x14ac:dyDescent="0.25">
      <c r="D431" s="4"/>
      <c r="E431" s="4"/>
      <c r="F431" s="4" t="str">
        <f>IFERROR(VLOOKUP(E431,الأصناف!F430:G1477,2,FALSE),"")</f>
        <v/>
      </c>
      <c r="G431" s="4" t="str">
        <f>IFERROR(VLOOKUP(D431,الأصناف!F429:K729,3,FALSE),"")</f>
        <v/>
      </c>
      <c r="H431" s="4" t="str">
        <f>IFERROR(VLOOKUP(D431,الأصناف!F429:K729,4,FALSE),"")</f>
        <v/>
      </c>
      <c r="I431" s="4">
        <f>SUMIF('ادخال بيانات'!$E$8:$E$1006,$D$8,'ادخال بيانات'!I431:I1429)</f>
        <v>0</v>
      </c>
      <c r="J431" s="4"/>
      <c r="K431" s="5"/>
      <c r="L431" s="5"/>
    </row>
    <row r="432" spans="4:12" ht="18" x14ac:dyDescent="0.25">
      <c r="D432" s="4"/>
      <c r="E432" s="4"/>
      <c r="F432" s="4" t="str">
        <f>IFERROR(VLOOKUP(E432,الأصناف!F431:G1478,2,FALSE),"")</f>
        <v/>
      </c>
      <c r="G432" s="4" t="str">
        <f>IFERROR(VLOOKUP(D432,الأصناف!F430:K730,3,FALSE),"")</f>
        <v/>
      </c>
      <c r="H432" s="4" t="str">
        <f>IFERROR(VLOOKUP(D432,الأصناف!F430:K730,4,FALSE),"")</f>
        <v/>
      </c>
      <c r="I432" s="4">
        <f>SUMIF('ادخال بيانات'!$E$8:$E$1006,$D$8,'ادخال بيانات'!I432:I1430)</f>
        <v>0</v>
      </c>
      <c r="J432" s="4"/>
      <c r="K432" s="5"/>
      <c r="L432" s="5"/>
    </row>
    <row r="433" spans="4:12" ht="18" x14ac:dyDescent="0.25">
      <c r="D433" s="4"/>
      <c r="E433" s="4"/>
      <c r="F433" s="4" t="str">
        <f>IFERROR(VLOOKUP(E433,الأصناف!F432:G1479,2,FALSE),"")</f>
        <v/>
      </c>
      <c r="G433" s="4" t="str">
        <f>IFERROR(VLOOKUP(D433,الأصناف!F431:K731,3,FALSE),"")</f>
        <v/>
      </c>
      <c r="H433" s="4" t="str">
        <f>IFERROR(VLOOKUP(D433,الأصناف!F431:K731,4,FALSE),"")</f>
        <v/>
      </c>
      <c r="I433" s="4">
        <f>SUMIF('ادخال بيانات'!$E$8:$E$1006,$D$8,'ادخال بيانات'!I433:I1431)</f>
        <v>0</v>
      </c>
      <c r="J433" s="4"/>
      <c r="K433" s="5"/>
      <c r="L433" s="5"/>
    </row>
    <row r="434" spans="4:12" ht="18" x14ac:dyDescent="0.25">
      <c r="D434" s="4"/>
      <c r="E434" s="4"/>
      <c r="F434" s="4" t="str">
        <f>IFERROR(VLOOKUP(E434,الأصناف!F433:G1480,2,FALSE),"")</f>
        <v/>
      </c>
      <c r="G434" s="4" t="str">
        <f>IFERROR(VLOOKUP(D434,الأصناف!F432:K732,3,FALSE),"")</f>
        <v/>
      </c>
      <c r="H434" s="4" t="str">
        <f>IFERROR(VLOOKUP(D434,الأصناف!F432:K732,4,FALSE),"")</f>
        <v/>
      </c>
      <c r="I434" s="4">
        <f>SUMIF('ادخال بيانات'!$E$8:$E$1006,$D$8,'ادخال بيانات'!I434:I1432)</f>
        <v>0</v>
      </c>
      <c r="J434" s="4"/>
      <c r="K434" s="5"/>
      <c r="L434" s="5"/>
    </row>
    <row r="435" spans="4:12" ht="18" x14ac:dyDescent="0.25">
      <c r="D435" s="4"/>
      <c r="E435" s="4"/>
      <c r="F435" s="4" t="str">
        <f>IFERROR(VLOOKUP(E435,الأصناف!F434:G1481,2,FALSE),"")</f>
        <v/>
      </c>
      <c r="G435" s="4" t="str">
        <f>IFERROR(VLOOKUP(D435,الأصناف!F433:K733,3,FALSE),"")</f>
        <v/>
      </c>
      <c r="H435" s="4" t="str">
        <f>IFERROR(VLOOKUP(D435,الأصناف!F433:K733,4,FALSE),"")</f>
        <v/>
      </c>
      <c r="I435" s="4">
        <f>SUMIF('ادخال بيانات'!$E$8:$E$1006,$D$8,'ادخال بيانات'!I435:I1433)</f>
        <v>0</v>
      </c>
      <c r="J435" s="4"/>
      <c r="K435" s="5"/>
      <c r="L435" s="5"/>
    </row>
    <row r="436" spans="4:12" ht="18" x14ac:dyDescent="0.25">
      <c r="D436" s="4"/>
      <c r="E436" s="4"/>
      <c r="F436" s="4" t="str">
        <f>IFERROR(VLOOKUP(E436,الأصناف!F435:G1482,2,FALSE),"")</f>
        <v/>
      </c>
      <c r="G436" s="4" t="str">
        <f>IFERROR(VLOOKUP(D436,الأصناف!F434:K734,3,FALSE),"")</f>
        <v/>
      </c>
      <c r="H436" s="4" t="str">
        <f>IFERROR(VLOOKUP(D436,الأصناف!F434:K734,4,FALSE),"")</f>
        <v/>
      </c>
      <c r="I436" s="4">
        <f>SUMIF('ادخال بيانات'!$E$8:$E$1006,$D$8,'ادخال بيانات'!I436:I1434)</f>
        <v>0</v>
      </c>
      <c r="J436" s="4"/>
      <c r="K436" s="5"/>
      <c r="L436" s="5"/>
    </row>
    <row r="437" spans="4:12" ht="18" x14ac:dyDescent="0.25">
      <c r="D437" s="4"/>
      <c r="E437" s="4"/>
      <c r="F437" s="4" t="str">
        <f>IFERROR(VLOOKUP(E437,الأصناف!F436:G1483,2,FALSE),"")</f>
        <v/>
      </c>
      <c r="G437" s="4" t="str">
        <f>IFERROR(VLOOKUP(D437,الأصناف!F435:K735,3,FALSE),"")</f>
        <v/>
      </c>
      <c r="H437" s="4" t="str">
        <f>IFERROR(VLOOKUP(D437,الأصناف!F435:K735,4,FALSE),"")</f>
        <v/>
      </c>
      <c r="I437" s="4">
        <f>SUMIF('ادخال بيانات'!$E$8:$E$1006,$D$8,'ادخال بيانات'!I437:I1435)</f>
        <v>0</v>
      </c>
      <c r="J437" s="4"/>
      <c r="K437" s="5"/>
      <c r="L437" s="5"/>
    </row>
    <row r="438" spans="4:12" ht="18" x14ac:dyDescent="0.25">
      <c r="D438" s="4"/>
      <c r="E438" s="4"/>
      <c r="F438" s="4" t="str">
        <f>IFERROR(VLOOKUP(E438,الأصناف!F437:G1484,2,FALSE),"")</f>
        <v/>
      </c>
      <c r="G438" s="4" t="str">
        <f>IFERROR(VLOOKUP(D438,الأصناف!F436:K736,3,FALSE),"")</f>
        <v/>
      </c>
      <c r="H438" s="4" t="str">
        <f>IFERROR(VLOOKUP(D438,الأصناف!F436:K736,4,FALSE),"")</f>
        <v/>
      </c>
      <c r="I438" s="4">
        <f>SUMIF('ادخال بيانات'!$E$8:$E$1006,$D$8,'ادخال بيانات'!I438:I1436)</f>
        <v>0</v>
      </c>
      <c r="J438" s="4"/>
      <c r="K438" s="5"/>
      <c r="L438" s="5"/>
    </row>
    <row r="439" spans="4:12" ht="18" x14ac:dyDescent="0.25">
      <c r="D439" s="4"/>
      <c r="E439" s="4"/>
      <c r="F439" s="4" t="str">
        <f>IFERROR(VLOOKUP(E439,الأصناف!F438:G1485,2,FALSE),"")</f>
        <v/>
      </c>
      <c r="G439" s="4" t="str">
        <f>IFERROR(VLOOKUP(D439,الأصناف!F437:K737,3,FALSE),"")</f>
        <v/>
      </c>
      <c r="H439" s="4" t="str">
        <f>IFERROR(VLOOKUP(D439,الأصناف!F437:K737,4,FALSE),"")</f>
        <v/>
      </c>
      <c r="I439" s="4">
        <f>SUMIF('ادخال بيانات'!$E$8:$E$1006,$D$8,'ادخال بيانات'!I439:I1437)</f>
        <v>0</v>
      </c>
      <c r="J439" s="4"/>
      <c r="K439" s="5"/>
      <c r="L439" s="5"/>
    </row>
    <row r="440" spans="4:12" ht="18" x14ac:dyDescent="0.25">
      <c r="D440" s="4"/>
      <c r="E440" s="4"/>
      <c r="F440" s="4" t="str">
        <f>IFERROR(VLOOKUP(E440,الأصناف!F439:G1486,2,FALSE),"")</f>
        <v/>
      </c>
      <c r="G440" s="4" t="str">
        <f>IFERROR(VLOOKUP(D440,الأصناف!F438:K738,3,FALSE),"")</f>
        <v/>
      </c>
      <c r="H440" s="4" t="str">
        <f>IFERROR(VLOOKUP(D440,الأصناف!F438:K738,4,FALSE),"")</f>
        <v/>
      </c>
      <c r="I440" s="4">
        <f>SUMIF('ادخال بيانات'!$E$8:$E$1006,$D$8,'ادخال بيانات'!I440:I1438)</f>
        <v>0</v>
      </c>
      <c r="J440" s="4"/>
      <c r="K440" s="5"/>
      <c r="L440" s="5"/>
    </row>
    <row r="441" spans="4:12" ht="18" x14ac:dyDescent="0.25">
      <c r="D441" s="4"/>
      <c r="E441" s="4"/>
      <c r="F441" s="4" t="str">
        <f>IFERROR(VLOOKUP(E441,الأصناف!F440:G1487,2,FALSE),"")</f>
        <v/>
      </c>
      <c r="G441" s="4" t="str">
        <f>IFERROR(VLOOKUP(D441,الأصناف!F439:K739,3,FALSE),"")</f>
        <v/>
      </c>
      <c r="H441" s="4" t="str">
        <f>IFERROR(VLOOKUP(D441,الأصناف!F439:K739,4,FALSE),"")</f>
        <v/>
      </c>
      <c r="I441" s="4">
        <f>SUMIF('ادخال بيانات'!$E$8:$E$1006,$D$8,'ادخال بيانات'!I441:I1439)</f>
        <v>0</v>
      </c>
      <c r="J441" s="4"/>
      <c r="K441" s="5"/>
      <c r="L441" s="5"/>
    </row>
    <row r="442" spans="4:12" ht="18" x14ac:dyDescent="0.25">
      <c r="D442" s="4"/>
      <c r="E442" s="4"/>
      <c r="F442" s="4" t="str">
        <f>IFERROR(VLOOKUP(E442,الأصناف!F441:G1488,2,FALSE),"")</f>
        <v/>
      </c>
      <c r="G442" s="4" t="str">
        <f>IFERROR(VLOOKUP(D442,الأصناف!F440:K740,3,FALSE),"")</f>
        <v/>
      </c>
      <c r="H442" s="4" t="str">
        <f>IFERROR(VLOOKUP(D442,الأصناف!F440:K740,4,FALSE),"")</f>
        <v/>
      </c>
      <c r="I442" s="4">
        <f>SUMIF('ادخال بيانات'!$E$8:$E$1006,$D$8,'ادخال بيانات'!I442:I1440)</f>
        <v>0</v>
      </c>
      <c r="J442" s="4"/>
      <c r="K442" s="5"/>
      <c r="L442" s="5"/>
    </row>
    <row r="443" spans="4:12" ht="18" x14ac:dyDescent="0.25">
      <c r="D443" s="4"/>
      <c r="E443" s="4"/>
      <c r="F443" s="4" t="str">
        <f>IFERROR(VLOOKUP(E443,الأصناف!F442:G1489,2,FALSE),"")</f>
        <v/>
      </c>
      <c r="G443" s="4" t="str">
        <f>IFERROR(VLOOKUP(D443,الأصناف!F441:K741,3,FALSE),"")</f>
        <v/>
      </c>
      <c r="H443" s="4" t="str">
        <f>IFERROR(VLOOKUP(D443,الأصناف!F441:K741,4,FALSE),"")</f>
        <v/>
      </c>
      <c r="I443" s="4">
        <f>SUMIF('ادخال بيانات'!$E$8:$E$1006,$D$8,'ادخال بيانات'!I443:I1441)</f>
        <v>0</v>
      </c>
      <c r="J443" s="4"/>
      <c r="K443" s="5"/>
      <c r="L443" s="5"/>
    </row>
    <row r="444" spans="4:12" ht="18" x14ac:dyDescent="0.25">
      <c r="D444" s="4"/>
      <c r="E444" s="4"/>
      <c r="F444" s="4" t="str">
        <f>IFERROR(VLOOKUP(E444,الأصناف!F443:G1490,2,FALSE),"")</f>
        <v/>
      </c>
      <c r="G444" s="4" t="str">
        <f>IFERROR(VLOOKUP(D444,الأصناف!F442:K742,3,FALSE),"")</f>
        <v/>
      </c>
      <c r="H444" s="4" t="str">
        <f>IFERROR(VLOOKUP(D444,الأصناف!F442:K742,4,FALSE),"")</f>
        <v/>
      </c>
      <c r="I444" s="4">
        <f>SUMIF('ادخال بيانات'!$E$8:$E$1006,$D$8,'ادخال بيانات'!I444:I1442)</f>
        <v>0</v>
      </c>
      <c r="J444" s="4"/>
      <c r="K444" s="5"/>
      <c r="L444" s="5"/>
    </row>
    <row r="445" spans="4:12" ht="18" x14ac:dyDescent="0.25">
      <c r="D445" s="4"/>
      <c r="E445" s="4"/>
      <c r="F445" s="4" t="str">
        <f>IFERROR(VLOOKUP(E445,الأصناف!F444:G1491,2,FALSE),"")</f>
        <v/>
      </c>
      <c r="G445" s="4" t="str">
        <f>IFERROR(VLOOKUP(D445,الأصناف!F443:K743,3,FALSE),"")</f>
        <v/>
      </c>
      <c r="H445" s="4" t="str">
        <f>IFERROR(VLOOKUP(D445,الأصناف!F443:K743,4,FALSE),"")</f>
        <v/>
      </c>
      <c r="I445" s="4">
        <f>SUMIF('ادخال بيانات'!$E$8:$E$1006,$D$8,'ادخال بيانات'!I445:I1443)</f>
        <v>0</v>
      </c>
      <c r="J445" s="4"/>
      <c r="K445" s="5"/>
      <c r="L445" s="5"/>
    </row>
    <row r="446" spans="4:12" ht="18" x14ac:dyDescent="0.25">
      <c r="D446" s="4"/>
      <c r="E446" s="4"/>
      <c r="F446" s="4" t="str">
        <f>IFERROR(VLOOKUP(E446,الأصناف!F445:G1492,2,FALSE),"")</f>
        <v/>
      </c>
      <c r="G446" s="4" t="str">
        <f>IFERROR(VLOOKUP(D446,الأصناف!F444:K744,3,FALSE),"")</f>
        <v/>
      </c>
      <c r="H446" s="4" t="str">
        <f>IFERROR(VLOOKUP(D446,الأصناف!F444:K744,4,FALSE),"")</f>
        <v/>
      </c>
      <c r="I446" s="4">
        <f>SUMIF('ادخال بيانات'!$E$8:$E$1006,$D$8,'ادخال بيانات'!I446:I1444)</f>
        <v>0</v>
      </c>
      <c r="J446" s="4"/>
      <c r="K446" s="5"/>
      <c r="L446" s="5"/>
    </row>
    <row r="447" spans="4:12" ht="18" x14ac:dyDescent="0.25">
      <c r="D447" s="4"/>
      <c r="E447" s="4"/>
      <c r="F447" s="4" t="str">
        <f>IFERROR(VLOOKUP(D447,الأصناف!F446:G1493,2,FALSE),"")</f>
        <v/>
      </c>
      <c r="G447" s="4" t="str">
        <f>IFERROR(VLOOKUP(D447,الأصناف!F445:K745,3,FALSE),"")</f>
        <v/>
      </c>
      <c r="H447" s="4" t="str">
        <f>IFERROR(VLOOKUP(D447,الأصناف!F445:K745,4,FALSE),"")</f>
        <v/>
      </c>
      <c r="I447" s="4">
        <f>SUMIF('ادخال بيانات'!$E$8:$E$1006,$D$8,'ادخال بيانات'!I447:I1445)</f>
        <v>0</v>
      </c>
      <c r="J447" s="4"/>
      <c r="K447" s="5"/>
      <c r="L447" s="5"/>
    </row>
    <row r="448" spans="4:12" ht="18" x14ac:dyDescent="0.25">
      <c r="D448" s="4"/>
      <c r="E448" s="4"/>
      <c r="F448" s="4" t="str">
        <f>IFERROR(VLOOKUP(D448,الأصناف!F447:G1494,2,FALSE),"")</f>
        <v/>
      </c>
      <c r="G448" s="4" t="str">
        <f>IFERROR(VLOOKUP(D448,الأصناف!F446:K746,3,FALSE),"")</f>
        <v/>
      </c>
      <c r="H448" s="4" t="str">
        <f>IFERROR(VLOOKUP(D448,الأصناف!F446:K746,4,FALSE),"")</f>
        <v/>
      </c>
      <c r="I448" s="4">
        <f>SUMIF('ادخال بيانات'!$E$8:$E$1006,$D$8,'ادخال بيانات'!I448:I1446)</f>
        <v>0</v>
      </c>
      <c r="J448" s="4"/>
      <c r="K448" s="5"/>
      <c r="L448" s="5"/>
    </row>
    <row r="449" spans="4:12" ht="18" x14ac:dyDescent="0.25">
      <c r="D449" s="4"/>
      <c r="E449" s="4"/>
      <c r="F449" s="4" t="str">
        <f>IFERROR(VLOOKUP(D449,الأصناف!F448:G1495,2,FALSE),"")</f>
        <v/>
      </c>
      <c r="G449" s="4" t="str">
        <f>IFERROR(VLOOKUP(D449,الأصناف!F447:K747,3,FALSE),"")</f>
        <v/>
      </c>
      <c r="H449" s="4" t="str">
        <f>IFERROR(VLOOKUP(D449,الأصناف!F447:K747,4,FALSE),"")</f>
        <v/>
      </c>
      <c r="I449" s="4">
        <f>SUMIF('ادخال بيانات'!$E$8:$E$1006,$D$8,'ادخال بيانات'!I449:I1447)</f>
        <v>0</v>
      </c>
      <c r="J449" s="4"/>
      <c r="K449" s="5"/>
      <c r="L449" s="5"/>
    </row>
    <row r="450" spans="4:12" ht="18" x14ac:dyDescent="0.25">
      <c r="D450" s="4"/>
      <c r="E450" s="4"/>
      <c r="F450" s="4" t="str">
        <f>IFERROR(VLOOKUP(D450,الأصناف!F449:G1496,2,FALSE),"")</f>
        <v/>
      </c>
      <c r="G450" s="4" t="str">
        <f>IFERROR(VLOOKUP(D450,الأصناف!F448:K748,3,FALSE),"")</f>
        <v/>
      </c>
      <c r="H450" s="4" t="str">
        <f>IFERROR(VLOOKUP(D450,الأصناف!F448:K748,4,FALSE),"")</f>
        <v/>
      </c>
      <c r="I450" s="4">
        <f>SUMIF('ادخال بيانات'!$E$8:$E$1006,$D$8,'ادخال بيانات'!I450:I1448)</f>
        <v>0</v>
      </c>
      <c r="J450" s="4"/>
      <c r="K450" s="5"/>
      <c r="L450" s="5"/>
    </row>
    <row r="451" spans="4:12" ht="18" x14ac:dyDescent="0.25">
      <c r="D451" s="4"/>
      <c r="E451" s="4"/>
      <c r="F451" s="4" t="str">
        <f>IFERROR(VLOOKUP(D451,الأصناف!F450:G1497,2,FALSE),"")</f>
        <v/>
      </c>
      <c r="G451" s="4" t="str">
        <f>IFERROR(VLOOKUP(D451,الأصناف!F449:K749,3,FALSE),"")</f>
        <v/>
      </c>
      <c r="H451" s="4" t="str">
        <f>IFERROR(VLOOKUP(D451,الأصناف!F449:K749,4,FALSE),"")</f>
        <v/>
      </c>
      <c r="I451" s="4">
        <f>SUMIF('ادخال بيانات'!$E$8:$E$1006,$D$8,'ادخال بيانات'!I451:I1449)</f>
        <v>0</v>
      </c>
      <c r="J451" s="4"/>
      <c r="K451" s="5"/>
      <c r="L451" s="5"/>
    </row>
    <row r="452" spans="4:12" ht="18" x14ac:dyDescent="0.25">
      <c r="D452" s="4"/>
      <c r="E452" s="4"/>
      <c r="F452" s="4" t="str">
        <f>IFERROR(VLOOKUP(D452,الأصناف!F451:G1498,2,FALSE),"")</f>
        <v/>
      </c>
      <c r="G452" s="4" t="str">
        <f>IFERROR(VLOOKUP(D452,الأصناف!F450:K750,3,FALSE),"")</f>
        <v/>
      </c>
      <c r="H452" s="4" t="str">
        <f>IFERROR(VLOOKUP(D452,الأصناف!F450:K750,4,FALSE),"")</f>
        <v/>
      </c>
      <c r="I452" s="4">
        <f>SUMIF('ادخال بيانات'!$E$8:$E$1006,$D$8,'ادخال بيانات'!I452:I1450)</f>
        <v>0</v>
      </c>
      <c r="J452" s="4"/>
      <c r="K452" s="5"/>
      <c r="L452" s="5"/>
    </row>
    <row r="453" spans="4:12" ht="18" x14ac:dyDescent="0.25">
      <c r="D453" s="4"/>
      <c r="E453" s="4"/>
      <c r="F453" s="4" t="str">
        <f>IFERROR(VLOOKUP(D453,الأصناف!F452:G1499,2,FALSE),"")</f>
        <v/>
      </c>
      <c r="G453" s="4" t="str">
        <f>IFERROR(VLOOKUP(D453,الأصناف!F451:K751,3,FALSE),"")</f>
        <v/>
      </c>
      <c r="H453" s="4" t="str">
        <f>IFERROR(VLOOKUP(D453,الأصناف!F451:K751,4,FALSE),"")</f>
        <v/>
      </c>
      <c r="I453" s="4">
        <f>SUMIF('ادخال بيانات'!$E$8:$E$1006,$D$8,'ادخال بيانات'!I453:I1451)</f>
        <v>0</v>
      </c>
      <c r="J453" s="4"/>
      <c r="K453" s="5"/>
      <c r="L453" s="5"/>
    </row>
    <row r="454" spans="4:12" ht="18" x14ac:dyDescent="0.25">
      <c r="D454" s="4"/>
      <c r="E454" s="4"/>
      <c r="F454" s="4" t="str">
        <f>IFERROR(VLOOKUP(D454,الأصناف!F453:G1500,2,FALSE),"")</f>
        <v/>
      </c>
      <c r="G454" s="4" t="str">
        <f>IFERROR(VLOOKUP(D454,الأصناف!F452:K752,3,FALSE),"")</f>
        <v/>
      </c>
      <c r="H454" s="4" t="str">
        <f>IFERROR(VLOOKUP(D454,الأصناف!F452:K752,4,FALSE),"")</f>
        <v/>
      </c>
      <c r="I454" s="4">
        <f>SUMIF('ادخال بيانات'!$E$8:$E$1006,$D$8,'ادخال بيانات'!I454:I1452)</f>
        <v>0</v>
      </c>
      <c r="J454" s="4"/>
      <c r="K454" s="5"/>
      <c r="L454" s="5"/>
    </row>
    <row r="455" spans="4:12" ht="18" x14ac:dyDescent="0.25">
      <c r="D455" s="4"/>
      <c r="E455" s="4"/>
      <c r="F455" s="4" t="str">
        <f>IFERROR(VLOOKUP(D455,الأصناف!F454:G1501,2,FALSE),"")</f>
        <v/>
      </c>
      <c r="G455" s="4" t="str">
        <f>IFERROR(VLOOKUP(D455,الأصناف!F453:K753,3,FALSE),"")</f>
        <v/>
      </c>
      <c r="H455" s="4" t="str">
        <f>IFERROR(VLOOKUP(D455,الأصناف!F453:K753,4,FALSE),"")</f>
        <v/>
      </c>
      <c r="I455" s="4">
        <f>SUMIF('ادخال بيانات'!$E$8:$E$1006,$D$8,'ادخال بيانات'!I455:I1453)</f>
        <v>0</v>
      </c>
      <c r="J455" s="4"/>
      <c r="K455" s="5"/>
      <c r="L455" s="5"/>
    </row>
    <row r="456" spans="4:12" ht="18" x14ac:dyDescent="0.25">
      <c r="D456" s="4"/>
      <c r="E456" s="4"/>
      <c r="F456" s="4" t="str">
        <f>IFERROR(VLOOKUP(D456,الأصناف!F455:G1502,2,FALSE),"")</f>
        <v/>
      </c>
      <c r="G456" s="4" t="str">
        <f>IFERROR(VLOOKUP(D456,الأصناف!F454:K754,3,FALSE),"")</f>
        <v/>
      </c>
      <c r="H456" s="4" t="str">
        <f>IFERROR(VLOOKUP(D456,الأصناف!F454:K754,4,FALSE),"")</f>
        <v/>
      </c>
      <c r="I456" s="4">
        <f>SUMIF('ادخال بيانات'!$E$8:$E$1006,$D$8,'ادخال بيانات'!I456:I1454)</f>
        <v>0</v>
      </c>
      <c r="J456" s="4"/>
      <c r="K456" s="5"/>
      <c r="L456" s="5"/>
    </row>
    <row r="457" spans="4:12" ht="18" x14ac:dyDescent="0.25">
      <c r="D457" s="4"/>
      <c r="E457" s="4"/>
      <c r="F457" s="4" t="str">
        <f>IFERROR(VLOOKUP(D457,الأصناف!F456:G1503,2,FALSE),"")</f>
        <v/>
      </c>
      <c r="G457" s="4" t="str">
        <f>IFERROR(VLOOKUP(D457,الأصناف!F455:K755,3,FALSE),"")</f>
        <v/>
      </c>
      <c r="H457" s="4" t="str">
        <f>IFERROR(VLOOKUP(D457,الأصناف!F455:K755,4,FALSE),"")</f>
        <v/>
      </c>
      <c r="I457" s="4">
        <f>SUMIF('ادخال بيانات'!$E$8:$E$1006,$D$8,'ادخال بيانات'!I457:I1455)</f>
        <v>0</v>
      </c>
      <c r="J457" s="4"/>
      <c r="K457" s="5"/>
      <c r="L457" s="5"/>
    </row>
    <row r="458" spans="4:12" ht="18" x14ac:dyDescent="0.25">
      <c r="D458" s="4"/>
      <c r="E458" s="4"/>
      <c r="F458" s="4" t="str">
        <f>IFERROR(VLOOKUP(D458,الأصناف!F457:G1504,2,FALSE),"")</f>
        <v/>
      </c>
      <c r="G458" s="4" t="str">
        <f>IFERROR(VLOOKUP(D458,الأصناف!F456:K756,3,FALSE),"")</f>
        <v/>
      </c>
      <c r="H458" s="4" t="str">
        <f>IFERROR(VLOOKUP(D458,الأصناف!F456:K756,4,FALSE),"")</f>
        <v/>
      </c>
      <c r="I458" s="4">
        <f>SUMIF('ادخال بيانات'!$E$8:$E$1006,$D$8,'ادخال بيانات'!I458:I1456)</f>
        <v>0</v>
      </c>
      <c r="J458" s="4"/>
      <c r="K458" s="5"/>
      <c r="L458" s="5"/>
    </row>
    <row r="459" spans="4:12" ht="18" x14ac:dyDescent="0.25">
      <c r="D459" s="4"/>
      <c r="E459" s="4"/>
      <c r="F459" s="4" t="str">
        <f>IFERROR(VLOOKUP(D459,الأصناف!F458:G1505,2,FALSE),"")</f>
        <v/>
      </c>
      <c r="G459" s="4" t="str">
        <f>IFERROR(VLOOKUP(D459,الأصناف!F457:K757,3,FALSE),"")</f>
        <v/>
      </c>
      <c r="H459" s="4" t="str">
        <f>IFERROR(VLOOKUP(D459,الأصناف!F457:K757,4,FALSE),"")</f>
        <v/>
      </c>
      <c r="I459" s="4">
        <f>SUMIF('ادخال بيانات'!$E$8:$E$1006,$D$8,'ادخال بيانات'!I459:I1457)</f>
        <v>0</v>
      </c>
      <c r="J459" s="4"/>
      <c r="K459" s="5"/>
      <c r="L459" s="5"/>
    </row>
    <row r="460" spans="4:12" ht="18" x14ac:dyDescent="0.25">
      <c r="D460" s="4"/>
      <c r="E460" s="4"/>
      <c r="F460" s="4" t="str">
        <f>IFERROR(VLOOKUP(D460,الأصناف!F459:G1506,2,FALSE),"")</f>
        <v/>
      </c>
      <c r="G460" s="4" t="str">
        <f>IFERROR(VLOOKUP(D460,الأصناف!F458:K758,3,FALSE),"")</f>
        <v/>
      </c>
      <c r="H460" s="4" t="str">
        <f>IFERROR(VLOOKUP(D460,الأصناف!F458:K758,4,FALSE),"")</f>
        <v/>
      </c>
      <c r="I460" s="4">
        <f>SUMIF('ادخال بيانات'!$E$8:$E$1006,$D$8,'ادخال بيانات'!I460:I1458)</f>
        <v>0</v>
      </c>
      <c r="J460" s="4"/>
      <c r="K460" s="5"/>
      <c r="L460" s="5"/>
    </row>
    <row r="461" spans="4:12" ht="18" x14ac:dyDescent="0.25">
      <c r="D461" s="4"/>
      <c r="E461" s="4"/>
      <c r="F461" s="4" t="str">
        <f>IFERROR(VLOOKUP(D461,الأصناف!F460:G1507,2,FALSE),"")</f>
        <v/>
      </c>
      <c r="G461" s="4" t="str">
        <f>IFERROR(VLOOKUP(D461,الأصناف!F459:K759,3,FALSE),"")</f>
        <v/>
      </c>
      <c r="H461" s="4" t="str">
        <f>IFERROR(VLOOKUP(D461,الأصناف!F459:K759,4,FALSE),"")</f>
        <v/>
      </c>
      <c r="I461" s="4">
        <f>SUMIF('ادخال بيانات'!$E$8:$E$1006,$D$8,'ادخال بيانات'!I461:I1459)</f>
        <v>0</v>
      </c>
      <c r="J461" s="4"/>
      <c r="K461" s="5"/>
      <c r="L461" s="5"/>
    </row>
    <row r="462" spans="4:12" ht="18" x14ac:dyDescent="0.25">
      <c r="D462" s="4"/>
      <c r="E462" s="4"/>
      <c r="F462" s="4" t="str">
        <f>IFERROR(VLOOKUP(D462,الأصناف!F461:G1508,2,FALSE),"")</f>
        <v/>
      </c>
      <c r="G462" s="4" t="str">
        <f>IFERROR(VLOOKUP(D462,الأصناف!F460:K760,3,FALSE),"")</f>
        <v/>
      </c>
      <c r="H462" s="4" t="str">
        <f>IFERROR(VLOOKUP(D462,الأصناف!F460:K760,4,FALSE),"")</f>
        <v/>
      </c>
      <c r="I462" s="4">
        <f>SUMIF('ادخال بيانات'!$E$8:$E$1006,$D$8,'ادخال بيانات'!I462:I1460)</f>
        <v>0</v>
      </c>
      <c r="J462" s="4"/>
      <c r="K462" s="5"/>
      <c r="L462" s="5"/>
    </row>
    <row r="463" spans="4:12" ht="18" x14ac:dyDescent="0.25">
      <c r="D463" s="4"/>
      <c r="E463" s="4"/>
      <c r="F463" s="4" t="str">
        <f>IFERROR(VLOOKUP(D463,الأصناف!F462:G1509,2,FALSE),"")</f>
        <v/>
      </c>
      <c r="G463" s="4" t="str">
        <f>IFERROR(VLOOKUP(D463,الأصناف!F461:K761,3,FALSE),"")</f>
        <v/>
      </c>
      <c r="H463" s="4" t="str">
        <f>IFERROR(VLOOKUP(D463,الأصناف!F461:K761,4,FALSE),"")</f>
        <v/>
      </c>
      <c r="I463" s="4">
        <f>SUMIF('ادخال بيانات'!$E$8:$E$1006,$D$8,'ادخال بيانات'!I463:I1461)</f>
        <v>0</v>
      </c>
      <c r="J463" s="4"/>
      <c r="K463" s="5"/>
      <c r="L463" s="5"/>
    </row>
    <row r="464" spans="4:12" ht="18" x14ac:dyDescent="0.25">
      <c r="D464" s="4"/>
      <c r="E464" s="4"/>
      <c r="F464" s="4" t="str">
        <f>IFERROR(VLOOKUP(D464,الأصناف!F463:G1510,2,FALSE),"")</f>
        <v/>
      </c>
      <c r="G464" s="4" t="str">
        <f>IFERROR(VLOOKUP(D464,الأصناف!F462:K762,3,FALSE),"")</f>
        <v/>
      </c>
      <c r="H464" s="4" t="str">
        <f>IFERROR(VLOOKUP(D464,الأصناف!F462:K762,4,FALSE),"")</f>
        <v/>
      </c>
      <c r="I464" s="4">
        <f>SUMIF('ادخال بيانات'!$E$8:$E$1006,$D$8,'ادخال بيانات'!I464:I1462)</f>
        <v>0</v>
      </c>
      <c r="J464" s="4"/>
      <c r="K464" s="5"/>
      <c r="L464" s="5"/>
    </row>
    <row r="465" spans="4:12" ht="18" x14ac:dyDescent="0.25">
      <c r="D465" s="4"/>
      <c r="E465" s="4"/>
      <c r="F465" s="4" t="str">
        <f>IFERROR(VLOOKUP(D465,الأصناف!F464:G1511,2,FALSE),"")</f>
        <v/>
      </c>
      <c r="G465" s="4" t="str">
        <f>IFERROR(VLOOKUP(D465,الأصناف!F463:K763,3,FALSE),"")</f>
        <v/>
      </c>
      <c r="H465" s="4" t="str">
        <f>IFERROR(VLOOKUP(D465,الأصناف!F463:K763,4,FALSE),"")</f>
        <v/>
      </c>
      <c r="I465" s="4">
        <f>SUMIF('ادخال بيانات'!$E$8:$E$1006,$D$8,'ادخال بيانات'!I465:I1463)</f>
        <v>0</v>
      </c>
      <c r="J465" s="4"/>
      <c r="K465" s="5"/>
      <c r="L465" s="5"/>
    </row>
    <row r="466" spans="4:12" ht="18" x14ac:dyDescent="0.25">
      <c r="D466" s="4"/>
      <c r="E466" s="4"/>
      <c r="F466" s="4" t="str">
        <f>IFERROR(VLOOKUP(D466,الأصناف!F465:G1512,2,FALSE),"")</f>
        <v/>
      </c>
      <c r="G466" s="4" t="str">
        <f>IFERROR(VLOOKUP(D466,الأصناف!F464:K764,3,FALSE),"")</f>
        <v/>
      </c>
      <c r="H466" s="4" t="str">
        <f>IFERROR(VLOOKUP(D466,الأصناف!F464:K764,4,FALSE),"")</f>
        <v/>
      </c>
      <c r="I466" s="4">
        <f>SUMIF('ادخال بيانات'!$E$8:$E$1006,$D$8,'ادخال بيانات'!I466:I1464)</f>
        <v>0</v>
      </c>
      <c r="J466" s="4"/>
      <c r="K466" s="5"/>
      <c r="L466" s="5"/>
    </row>
    <row r="467" spans="4:12" ht="18" x14ac:dyDescent="0.25">
      <c r="D467" s="4"/>
      <c r="E467" s="4"/>
      <c r="F467" s="4" t="str">
        <f>IFERROR(VLOOKUP(D467,الأصناف!F466:G1513,2,FALSE),"")</f>
        <v/>
      </c>
      <c r="G467" s="4" t="str">
        <f>IFERROR(VLOOKUP(D467,الأصناف!F465:K765,3,FALSE),"")</f>
        <v/>
      </c>
      <c r="H467" s="4" t="str">
        <f>IFERROR(VLOOKUP(D467,الأصناف!F465:K765,4,FALSE),"")</f>
        <v/>
      </c>
      <c r="I467" s="4">
        <f>SUMIF('ادخال بيانات'!$E$8:$E$1006,$D$8,'ادخال بيانات'!I467:I1465)</f>
        <v>0</v>
      </c>
      <c r="J467" s="4"/>
      <c r="K467" s="5"/>
      <c r="L467" s="5"/>
    </row>
    <row r="468" spans="4:12" ht="18" x14ac:dyDescent="0.25">
      <c r="D468" s="4"/>
      <c r="E468" s="4"/>
      <c r="F468" s="4" t="str">
        <f>IFERROR(VLOOKUP(D468,الأصناف!F467:G1514,2,FALSE),"")</f>
        <v/>
      </c>
      <c r="G468" s="4" t="str">
        <f>IFERROR(VLOOKUP(D468,الأصناف!F466:K766,3,FALSE),"")</f>
        <v/>
      </c>
      <c r="H468" s="4" t="str">
        <f>IFERROR(VLOOKUP(D468,الأصناف!F466:K766,4,FALSE),"")</f>
        <v/>
      </c>
      <c r="I468" s="4">
        <f>SUMIF('ادخال بيانات'!$E$8:$E$1006,$D$8,'ادخال بيانات'!I468:I1466)</f>
        <v>0</v>
      </c>
      <c r="J468" s="4"/>
      <c r="K468" s="5"/>
      <c r="L468" s="5"/>
    </row>
    <row r="469" spans="4:12" ht="18" x14ac:dyDescent="0.25">
      <c r="D469" s="4"/>
      <c r="E469" s="4"/>
      <c r="F469" s="4" t="str">
        <f>IFERROR(VLOOKUP(D469,الأصناف!F468:G1515,2,FALSE),"")</f>
        <v/>
      </c>
      <c r="G469" s="4" t="str">
        <f>IFERROR(VLOOKUP(D469,الأصناف!F467:K767,3,FALSE),"")</f>
        <v/>
      </c>
      <c r="H469" s="4" t="str">
        <f>IFERROR(VLOOKUP(D469,الأصناف!F467:K767,4,FALSE),"")</f>
        <v/>
      </c>
      <c r="I469" s="4">
        <f>SUMIF('ادخال بيانات'!$E$8:$E$1006,$D$8,'ادخال بيانات'!I469:I1467)</f>
        <v>0</v>
      </c>
      <c r="J469" s="4"/>
      <c r="K469" s="5"/>
      <c r="L469" s="5"/>
    </row>
    <row r="470" spans="4:12" ht="18" x14ac:dyDescent="0.25">
      <c r="D470" s="4"/>
      <c r="E470" s="4"/>
      <c r="F470" s="4" t="str">
        <f>IFERROR(VLOOKUP(D470,الأصناف!F469:G1516,2,FALSE),"")</f>
        <v/>
      </c>
      <c r="G470" s="4" t="str">
        <f>IFERROR(VLOOKUP(D470,الأصناف!F468:K768,3,FALSE),"")</f>
        <v/>
      </c>
      <c r="H470" s="4" t="str">
        <f>IFERROR(VLOOKUP(D470,الأصناف!F468:K768,4,FALSE),"")</f>
        <v/>
      </c>
      <c r="I470" s="4">
        <f>SUMIF('ادخال بيانات'!$E$8:$E$1006,$D$8,'ادخال بيانات'!I470:I1468)</f>
        <v>0</v>
      </c>
      <c r="J470" s="4"/>
      <c r="K470" s="5"/>
      <c r="L470" s="5"/>
    </row>
    <row r="471" spans="4:12" ht="18" x14ac:dyDescent="0.25">
      <c r="D471" s="4"/>
      <c r="E471" s="4"/>
      <c r="F471" s="4" t="str">
        <f>IFERROR(VLOOKUP(D471,الأصناف!F470:G1517,2,FALSE),"")</f>
        <v/>
      </c>
      <c r="G471" s="4" t="str">
        <f>IFERROR(VLOOKUP(D471,الأصناف!F469:K769,3,FALSE),"")</f>
        <v/>
      </c>
      <c r="H471" s="4" t="str">
        <f>IFERROR(VLOOKUP(D471,الأصناف!F469:K769,4,FALSE),"")</f>
        <v/>
      </c>
      <c r="I471" s="4">
        <f>SUMIF('ادخال بيانات'!$E$8:$E$1006,$D$8,'ادخال بيانات'!I471:I1469)</f>
        <v>0</v>
      </c>
      <c r="J471" s="4"/>
      <c r="K471" s="5"/>
      <c r="L471" s="5"/>
    </row>
    <row r="472" spans="4:12" ht="18" x14ac:dyDescent="0.25">
      <c r="D472" s="4"/>
      <c r="E472" s="4"/>
      <c r="F472" s="4" t="str">
        <f>IFERROR(VLOOKUP(D472,الأصناف!F471:G1518,2,FALSE),"")</f>
        <v/>
      </c>
      <c r="G472" s="4" t="str">
        <f>IFERROR(VLOOKUP(D472,الأصناف!F470:K770,3,FALSE),"")</f>
        <v/>
      </c>
      <c r="H472" s="4" t="str">
        <f>IFERROR(VLOOKUP(D472,الأصناف!F470:K770,4,FALSE),"")</f>
        <v/>
      </c>
      <c r="I472" s="4">
        <f>SUMIF('ادخال بيانات'!$E$8:$E$1006,$D$8,'ادخال بيانات'!I472:I1470)</f>
        <v>0</v>
      </c>
      <c r="J472" s="4"/>
      <c r="K472" s="5"/>
      <c r="L472" s="5"/>
    </row>
    <row r="473" spans="4:12" ht="18" x14ac:dyDescent="0.25">
      <c r="D473" s="4"/>
      <c r="E473" s="4"/>
      <c r="F473" s="4" t="str">
        <f>IFERROR(VLOOKUP(D473,الأصناف!F472:G1519,2,FALSE),"")</f>
        <v/>
      </c>
      <c r="G473" s="4" t="str">
        <f>IFERROR(VLOOKUP(D473,الأصناف!F471:K771,3,FALSE),"")</f>
        <v/>
      </c>
      <c r="H473" s="4" t="str">
        <f>IFERROR(VLOOKUP(D473,الأصناف!F471:K771,4,FALSE),"")</f>
        <v/>
      </c>
      <c r="I473" s="4">
        <f>SUMIF('ادخال بيانات'!$E$8:$E$1006,$D$8,'ادخال بيانات'!I473:I1471)</f>
        <v>0</v>
      </c>
      <c r="J473" s="4"/>
      <c r="K473" s="5"/>
      <c r="L473" s="5"/>
    </row>
    <row r="474" spans="4:12" ht="18" x14ac:dyDescent="0.25">
      <c r="D474" s="4"/>
      <c r="E474" s="4"/>
      <c r="F474" s="4" t="str">
        <f>IFERROR(VLOOKUP(D474,الأصناف!F473:G1520,2,FALSE),"")</f>
        <v/>
      </c>
      <c r="G474" s="4" t="str">
        <f>IFERROR(VLOOKUP(D474,الأصناف!F472:K772,3,FALSE),"")</f>
        <v/>
      </c>
      <c r="H474" s="4" t="str">
        <f>IFERROR(VLOOKUP(D474,الأصناف!F472:K772,4,FALSE),"")</f>
        <v/>
      </c>
      <c r="I474" s="4">
        <f>SUMIF('ادخال بيانات'!$E$8:$E$1006,$D$8,'ادخال بيانات'!I474:I1472)</f>
        <v>0</v>
      </c>
      <c r="J474" s="4"/>
      <c r="K474" s="5"/>
      <c r="L474" s="5"/>
    </row>
    <row r="475" spans="4:12" ht="18" x14ac:dyDescent="0.25">
      <c r="D475" s="4"/>
      <c r="E475" s="4"/>
      <c r="F475" s="4" t="str">
        <f>IFERROR(VLOOKUP(D475,الأصناف!F474:G1521,2,FALSE),"")</f>
        <v/>
      </c>
      <c r="G475" s="4" t="str">
        <f>IFERROR(VLOOKUP(D475,الأصناف!F473:K773,3,FALSE),"")</f>
        <v/>
      </c>
      <c r="H475" s="4" t="str">
        <f>IFERROR(VLOOKUP(D475,الأصناف!F473:K773,4,FALSE),"")</f>
        <v/>
      </c>
      <c r="I475" s="4">
        <f>SUMIF('ادخال بيانات'!$E$8:$E$1006,$D$8,'ادخال بيانات'!I475:I1473)</f>
        <v>0</v>
      </c>
      <c r="J475" s="4"/>
      <c r="K475" s="5"/>
      <c r="L475" s="5"/>
    </row>
    <row r="476" spans="4:12" ht="18" x14ac:dyDescent="0.25">
      <c r="D476" s="4"/>
      <c r="E476" s="4"/>
      <c r="F476" s="4" t="str">
        <f>IFERROR(VLOOKUP(D476,الأصناف!F475:G1522,2,FALSE),"")</f>
        <v/>
      </c>
      <c r="G476" s="4" t="str">
        <f>IFERROR(VLOOKUP(D476,الأصناف!F474:K774,3,FALSE),"")</f>
        <v/>
      </c>
      <c r="H476" s="4" t="str">
        <f>IFERROR(VLOOKUP(D476,الأصناف!F474:K774,4,FALSE),"")</f>
        <v/>
      </c>
      <c r="I476" s="4">
        <f>SUMIF('ادخال بيانات'!$E$8:$E$1006,$D$8,'ادخال بيانات'!I476:I1474)</f>
        <v>0</v>
      </c>
      <c r="J476" s="4"/>
      <c r="K476" s="5"/>
      <c r="L476" s="5"/>
    </row>
    <row r="477" spans="4:12" ht="18" x14ac:dyDescent="0.25">
      <c r="D477" s="4"/>
      <c r="E477" s="4"/>
      <c r="F477" s="4" t="str">
        <f>IFERROR(VLOOKUP(D477,الأصناف!F476:G1523,2,FALSE),"")</f>
        <v/>
      </c>
      <c r="G477" s="4" t="str">
        <f>IFERROR(VLOOKUP(D477,الأصناف!F475:K775,3,FALSE),"")</f>
        <v/>
      </c>
      <c r="H477" s="4" t="str">
        <f>IFERROR(VLOOKUP(D477,الأصناف!F475:K775,4,FALSE),"")</f>
        <v/>
      </c>
      <c r="I477" s="4">
        <f>SUMIF('ادخال بيانات'!$E$8:$E$1006,$D$8,'ادخال بيانات'!I477:I1475)</f>
        <v>0</v>
      </c>
      <c r="J477" s="4"/>
      <c r="K477" s="5"/>
      <c r="L477" s="5"/>
    </row>
    <row r="478" spans="4:12" ht="18" x14ac:dyDescent="0.25">
      <c r="D478" s="4"/>
      <c r="E478" s="4"/>
      <c r="F478" s="4" t="str">
        <f>IFERROR(VLOOKUP(D478,الأصناف!F477:G1524,2,FALSE),"")</f>
        <v/>
      </c>
      <c r="G478" s="4" t="str">
        <f>IFERROR(VLOOKUP(D478,الأصناف!F476:K776,3,FALSE),"")</f>
        <v/>
      </c>
      <c r="H478" s="4" t="str">
        <f>IFERROR(VLOOKUP(D478,الأصناف!F476:K776,4,FALSE),"")</f>
        <v/>
      </c>
      <c r="I478" s="4">
        <f>SUMIF('ادخال بيانات'!$E$8:$E$1006,$D$8,'ادخال بيانات'!I478:I1476)</f>
        <v>0</v>
      </c>
      <c r="J478" s="4"/>
      <c r="K478" s="5"/>
      <c r="L478" s="5"/>
    </row>
    <row r="479" spans="4:12" ht="18" x14ac:dyDescent="0.25">
      <c r="D479" s="4"/>
      <c r="E479" s="4"/>
      <c r="F479" s="4" t="str">
        <f>IFERROR(VLOOKUP(D479,الأصناف!F478:G1525,2,FALSE),"")</f>
        <v/>
      </c>
      <c r="G479" s="4" t="str">
        <f>IFERROR(VLOOKUP(D479,الأصناف!F477:K777,3,FALSE),"")</f>
        <v/>
      </c>
      <c r="H479" s="4" t="str">
        <f>IFERROR(VLOOKUP(D479,الأصناف!F477:K777,4,FALSE),"")</f>
        <v/>
      </c>
      <c r="I479" s="4">
        <f>SUMIF('ادخال بيانات'!$E$8:$E$1006,$D$8,'ادخال بيانات'!I479:I1477)</f>
        <v>0</v>
      </c>
      <c r="J479" s="4"/>
      <c r="K479" s="5"/>
      <c r="L479" s="5"/>
    </row>
    <row r="480" spans="4:12" ht="18" x14ac:dyDescent="0.25">
      <c r="D480" s="4"/>
      <c r="E480" s="4"/>
      <c r="F480" s="4" t="str">
        <f>IFERROR(VLOOKUP(D480,الأصناف!F479:G1526,2,FALSE),"")</f>
        <v/>
      </c>
      <c r="G480" s="4" t="str">
        <f>IFERROR(VLOOKUP(D480,الأصناف!F478:K778,3,FALSE),"")</f>
        <v/>
      </c>
      <c r="H480" s="4" t="str">
        <f>IFERROR(VLOOKUP(D480,الأصناف!F478:K778,4,FALSE),"")</f>
        <v/>
      </c>
      <c r="I480" s="4">
        <f>SUMIF('ادخال بيانات'!$E$8:$E$1006,$D$8,'ادخال بيانات'!I480:I1478)</f>
        <v>0</v>
      </c>
      <c r="J480" s="4"/>
      <c r="K480" s="5"/>
      <c r="L480" s="5"/>
    </row>
    <row r="481" spans="4:12" ht="18" x14ac:dyDescent="0.25">
      <c r="D481" s="4"/>
      <c r="E481" s="4"/>
      <c r="F481" s="4" t="str">
        <f>IFERROR(VLOOKUP(D481,الأصناف!F480:G1527,2,FALSE),"")</f>
        <v/>
      </c>
      <c r="G481" s="4" t="str">
        <f>IFERROR(VLOOKUP(D481,الأصناف!F479:K779,3,FALSE),"")</f>
        <v/>
      </c>
      <c r="H481" s="4" t="str">
        <f>IFERROR(VLOOKUP(D481,الأصناف!F479:K779,4,FALSE),"")</f>
        <v/>
      </c>
      <c r="I481" s="4">
        <f>SUMIF('ادخال بيانات'!$E$8:$E$1006,$D$8,'ادخال بيانات'!I481:I1479)</f>
        <v>0</v>
      </c>
      <c r="J481" s="4"/>
      <c r="K481" s="5"/>
      <c r="L481" s="5"/>
    </row>
    <row r="482" spans="4:12" ht="18" x14ac:dyDescent="0.25">
      <c r="D482" s="4"/>
      <c r="E482" s="4"/>
      <c r="F482" s="4" t="str">
        <f>IFERROR(VLOOKUP(D482,الأصناف!F481:G1528,2,FALSE),"")</f>
        <v/>
      </c>
      <c r="G482" s="4" t="str">
        <f>IFERROR(VLOOKUP(D482,الأصناف!F480:K780,3,FALSE),"")</f>
        <v/>
      </c>
      <c r="H482" s="4" t="str">
        <f>IFERROR(VLOOKUP(D482,الأصناف!F480:K780,4,FALSE),"")</f>
        <v/>
      </c>
      <c r="I482" s="4">
        <f>SUMIF('ادخال بيانات'!$E$8:$E$1006,$D$8,'ادخال بيانات'!I482:I1480)</f>
        <v>0</v>
      </c>
      <c r="J482" s="4"/>
      <c r="K482" s="5"/>
      <c r="L482" s="5"/>
    </row>
    <row r="483" spans="4:12" ht="18" x14ac:dyDescent="0.25">
      <c r="D483" s="4"/>
      <c r="E483" s="4"/>
      <c r="F483" s="4" t="str">
        <f>IFERROR(VLOOKUP(D483,الأصناف!F482:G1529,2,FALSE),"")</f>
        <v/>
      </c>
      <c r="G483" s="4" t="str">
        <f>IFERROR(VLOOKUP(D483,الأصناف!F481:K781,3,FALSE),"")</f>
        <v/>
      </c>
      <c r="H483" s="4" t="str">
        <f>IFERROR(VLOOKUP(D483,الأصناف!F481:K781,4,FALSE),"")</f>
        <v/>
      </c>
      <c r="I483" s="4">
        <f>SUMIF('ادخال بيانات'!$E$8:$E$1006,$D$8,'ادخال بيانات'!I483:I1481)</f>
        <v>0</v>
      </c>
      <c r="J483" s="4"/>
      <c r="K483" s="5"/>
      <c r="L483" s="5"/>
    </row>
    <row r="484" spans="4:12" ht="18" x14ac:dyDescent="0.25">
      <c r="D484" s="4"/>
      <c r="E484" s="4"/>
      <c r="F484" s="4" t="str">
        <f>IFERROR(VLOOKUP(D484,الأصناف!F483:G1530,2,FALSE),"")</f>
        <v/>
      </c>
      <c r="G484" s="4" t="str">
        <f>IFERROR(VLOOKUP(D484,الأصناف!F482:K782,3,FALSE),"")</f>
        <v/>
      </c>
      <c r="H484" s="4" t="str">
        <f>IFERROR(VLOOKUP(D484,الأصناف!F482:K782,4,FALSE),"")</f>
        <v/>
      </c>
      <c r="I484" s="4">
        <f>SUMIF('ادخال بيانات'!$E$8:$E$1006,$D$8,'ادخال بيانات'!I484:I1482)</f>
        <v>0</v>
      </c>
      <c r="J484" s="4"/>
      <c r="K484" s="5"/>
      <c r="L484" s="5"/>
    </row>
    <row r="485" spans="4:12" ht="18" x14ac:dyDescent="0.25">
      <c r="D485" s="4"/>
      <c r="E485" s="4"/>
      <c r="F485" s="4" t="str">
        <f>IFERROR(VLOOKUP(D485,الأصناف!F484:G1531,2,FALSE),"")</f>
        <v/>
      </c>
      <c r="G485" s="4" t="str">
        <f>IFERROR(VLOOKUP(D485,الأصناف!F483:K783,3,FALSE),"")</f>
        <v/>
      </c>
      <c r="H485" s="4" t="str">
        <f>IFERROR(VLOOKUP(D485,الأصناف!F483:K783,4,FALSE),"")</f>
        <v/>
      </c>
      <c r="I485" s="4">
        <f>SUMIF('ادخال بيانات'!$E$8:$E$1006,$D$8,'ادخال بيانات'!I485:I1483)</f>
        <v>0</v>
      </c>
      <c r="J485" s="4"/>
      <c r="K485" s="5"/>
      <c r="L485" s="5"/>
    </row>
    <row r="486" spans="4:12" ht="18" x14ac:dyDescent="0.25">
      <c r="D486" s="4"/>
      <c r="E486" s="4"/>
      <c r="F486" s="4" t="str">
        <f>IFERROR(VLOOKUP(D486,الأصناف!F485:G1532,2,FALSE),"")</f>
        <v/>
      </c>
      <c r="G486" s="4" t="str">
        <f>IFERROR(VLOOKUP(D486,الأصناف!F484:K784,3,FALSE),"")</f>
        <v/>
      </c>
      <c r="H486" s="4" t="str">
        <f>IFERROR(VLOOKUP(D486,الأصناف!F484:K784,4,FALSE),"")</f>
        <v/>
      </c>
      <c r="I486" s="4">
        <f>SUMIF('ادخال بيانات'!$E$8:$E$1006,$D$8,'ادخال بيانات'!I486:I1484)</f>
        <v>0</v>
      </c>
      <c r="J486" s="4"/>
      <c r="K486" s="5"/>
      <c r="L486" s="5"/>
    </row>
    <row r="487" spans="4:12" ht="18" x14ac:dyDescent="0.25">
      <c r="D487" s="4"/>
      <c r="E487" s="4"/>
      <c r="F487" s="4" t="str">
        <f>IFERROR(VLOOKUP(D487,الأصناف!F486:G1533,2,FALSE),"")</f>
        <v/>
      </c>
      <c r="G487" s="4" t="str">
        <f>IFERROR(VLOOKUP(D487,الأصناف!F485:K785,3,FALSE),"")</f>
        <v/>
      </c>
      <c r="H487" s="4" t="str">
        <f>IFERROR(VLOOKUP(D487,الأصناف!F485:K785,4,FALSE),"")</f>
        <v/>
      </c>
      <c r="I487" s="4">
        <f>SUMIF('ادخال بيانات'!$E$8:$E$1006,$D$8,'ادخال بيانات'!I487:I1485)</f>
        <v>0</v>
      </c>
      <c r="J487" s="4"/>
      <c r="K487" s="5"/>
      <c r="L487" s="5"/>
    </row>
    <row r="488" spans="4:12" ht="18" x14ac:dyDescent="0.25">
      <c r="D488" s="4"/>
      <c r="E488" s="4"/>
      <c r="F488" s="4" t="str">
        <f>IFERROR(VLOOKUP(D488,الأصناف!F487:G1534,2,FALSE),"")</f>
        <v/>
      </c>
      <c r="G488" s="4" t="str">
        <f>IFERROR(VLOOKUP(D488,الأصناف!F486:K786,3,FALSE),"")</f>
        <v/>
      </c>
      <c r="H488" s="4" t="str">
        <f>IFERROR(VLOOKUP(D488,الأصناف!F486:K786,4,FALSE),"")</f>
        <v/>
      </c>
      <c r="I488" s="4">
        <f>SUMIF('ادخال بيانات'!$E$8:$E$1006,$D$8,'ادخال بيانات'!I488:I1486)</f>
        <v>0</v>
      </c>
      <c r="J488" s="4"/>
      <c r="K488" s="5"/>
      <c r="L488" s="5"/>
    </row>
    <row r="489" spans="4:12" ht="18" x14ac:dyDescent="0.25">
      <c r="D489" s="4"/>
      <c r="E489" s="4"/>
      <c r="F489" s="4" t="str">
        <f>IFERROR(VLOOKUP(D489,الأصناف!F488:G1535,2,FALSE),"")</f>
        <v/>
      </c>
      <c r="G489" s="4" t="str">
        <f>IFERROR(VLOOKUP(D489,الأصناف!F487:K787,3,FALSE),"")</f>
        <v/>
      </c>
      <c r="H489" s="4" t="str">
        <f>IFERROR(VLOOKUP(D489,الأصناف!F487:K787,4,FALSE),"")</f>
        <v/>
      </c>
      <c r="I489" s="4">
        <f>SUMIF('ادخال بيانات'!$E$8:$E$1006,$D$8,'ادخال بيانات'!I489:I1487)</f>
        <v>0</v>
      </c>
      <c r="J489" s="4"/>
      <c r="K489" s="5"/>
      <c r="L489" s="5"/>
    </row>
    <row r="490" spans="4:12" ht="18" x14ac:dyDescent="0.25">
      <c r="D490" s="4"/>
      <c r="E490" s="4"/>
      <c r="F490" s="4" t="str">
        <f>IFERROR(VLOOKUP(D490,الأصناف!F489:G1536,2,FALSE),"")</f>
        <v/>
      </c>
      <c r="G490" s="4" t="str">
        <f>IFERROR(VLOOKUP(D490,الأصناف!F488:K788,3,FALSE),"")</f>
        <v/>
      </c>
      <c r="H490" s="4" t="str">
        <f>IFERROR(VLOOKUP(D490,الأصناف!F488:K788,4,FALSE),"")</f>
        <v/>
      </c>
      <c r="I490" s="4">
        <f>SUMIF('ادخال بيانات'!$E$8:$E$1006,$D$8,'ادخال بيانات'!I490:I1488)</f>
        <v>0</v>
      </c>
      <c r="J490" s="4"/>
      <c r="K490" s="5"/>
      <c r="L490" s="5"/>
    </row>
    <row r="491" spans="4:12" ht="18" x14ac:dyDescent="0.25">
      <c r="D491" s="4"/>
      <c r="E491" s="4"/>
      <c r="F491" s="4" t="str">
        <f>IFERROR(VLOOKUP(D491,الأصناف!F490:G1537,2,FALSE),"")</f>
        <v/>
      </c>
      <c r="G491" s="4" t="str">
        <f>IFERROR(VLOOKUP(D491,الأصناف!F489:K789,3,FALSE),"")</f>
        <v/>
      </c>
      <c r="H491" s="4" t="str">
        <f>IFERROR(VLOOKUP(D491,الأصناف!F489:K789,4,FALSE),"")</f>
        <v/>
      </c>
      <c r="I491" s="4">
        <f>SUMIF('ادخال بيانات'!$E$8:$E$1006,$D$8,'ادخال بيانات'!I491:I1489)</f>
        <v>0</v>
      </c>
      <c r="J491" s="4"/>
      <c r="K491" s="5"/>
      <c r="L491" s="5"/>
    </row>
    <row r="492" spans="4:12" ht="18" x14ac:dyDescent="0.25">
      <c r="D492" s="4"/>
      <c r="E492" s="4"/>
      <c r="F492" s="4" t="str">
        <f>IFERROR(VLOOKUP(D492,الأصناف!F491:G1538,2,FALSE),"")</f>
        <v/>
      </c>
      <c r="G492" s="4" t="str">
        <f>IFERROR(VLOOKUP(D492,الأصناف!F490:K790,3,FALSE),"")</f>
        <v/>
      </c>
      <c r="H492" s="4" t="str">
        <f>IFERROR(VLOOKUP(D492,الأصناف!F490:K790,4,FALSE),"")</f>
        <v/>
      </c>
      <c r="I492" s="4">
        <f>SUMIF('ادخال بيانات'!$E$8:$E$1006,$D$8,'ادخال بيانات'!I492:I1490)</f>
        <v>0</v>
      </c>
      <c r="J492" s="4"/>
      <c r="K492" s="5"/>
      <c r="L492" s="5"/>
    </row>
    <row r="493" spans="4:12" ht="18" x14ac:dyDescent="0.25">
      <c r="D493" s="4"/>
      <c r="E493" s="4"/>
      <c r="F493" s="4" t="str">
        <f>IFERROR(VLOOKUP(D493,الأصناف!F492:G1539,2,FALSE),"")</f>
        <v/>
      </c>
      <c r="G493" s="4" t="str">
        <f>IFERROR(VLOOKUP(D493,الأصناف!F491:K791,3,FALSE),"")</f>
        <v/>
      </c>
      <c r="H493" s="4" t="str">
        <f>IFERROR(VLOOKUP(D493,الأصناف!F491:K791,4,FALSE),"")</f>
        <v/>
      </c>
      <c r="I493" s="4">
        <f>SUMIF('ادخال بيانات'!$E$8:$E$1006,$D$8,'ادخال بيانات'!I493:I1491)</f>
        <v>0</v>
      </c>
      <c r="J493" s="4"/>
      <c r="K493" s="5"/>
      <c r="L493" s="5"/>
    </row>
    <row r="494" spans="4:12" ht="18" x14ac:dyDescent="0.25">
      <c r="D494" s="4"/>
      <c r="E494" s="4"/>
      <c r="F494" s="4" t="str">
        <f>IFERROR(VLOOKUP(D494,الأصناف!F493:G1540,2,FALSE),"")</f>
        <v/>
      </c>
      <c r="G494" s="4" t="str">
        <f>IFERROR(VLOOKUP(D494,الأصناف!F492:K792,3,FALSE),"")</f>
        <v/>
      </c>
      <c r="H494" s="4" t="str">
        <f>IFERROR(VLOOKUP(D494,الأصناف!F492:K792,4,FALSE),"")</f>
        <v/>
      </c>
      <c r="I494" s="4">
        <f>SUMIF('ادخال بيانات'!$E$8:$E$1006,$D$8,'ادخال بيانات'!I494:I1492)</f>
        <v>0</v>
      </c>
      <c r="J494" s="4"/>
      <c r="K494" s="5"/>
      <c r="L494" s="5"/>
    </row>
    <row r="495" spans="4:12" ht="18" x14ac:dyDescent="0.25">
      <c r="D495" s="4"/>
      <c r="E495" s="4"/>
      <c r="F495" s="4" t="str">
        <f>IFERROR(VLOOKUP(D495,الأصناف!F494:G1541,2,FALSE),"")</f>
        <v/>
      </c>
      <c r="G495" s="4" t="str">
        <f>IFERROR(VLOOKUP(D495,الأصناف!F493:K793,3,FALSE),"")</f>
        <v/>
      </c>
      <c r="H495" s="4" t="str">
        <f>IFERROR(VLOOKUP(D495,الأصناف!F493:K793,4,FALSE),"")</f>
        <v/>
      </c>
      <c r="I495" s="4">
        <f>SUMIF('ادخال بيانات'!$E$8:$E$1006,$D$8,'ادخال بيانات'!I495:I1493)</f>
        <v>0</v>
      </c>
      <c r="J495" s="4"/>
      <c r="K495" s="5"/>
      <c r="L495" s="5"/>
    </row>
    <row r="496" spans="4:12" ht="18" x14ac:dyDescent="0.25">
      <c r="D496" s="4"/>
      <c r="E496" s="4"/>
      <c r="F496" s="4" t="str">
        <f>IFERROR(VLOOKUP(D496,الأصناف!F495:G1542,2,FALSE),"")</f>
        <v/>
      </c>
      <c r="G496" s="4" t="str">
        <f>IFERROR(VLOOKUP(D496,الأصناف!F494:K794,3,FALSE),"")</f>
        <v/>
      </c>
      <c r="H496" s="4" t="str">
        <f>IFERROR(VLOOKUP(D496,الأصناف!F494:K794,4,FALSE),"")</f>
        <v/>
      </c>
      <c r="I496" s="4">
        <f>SUMIF('ادخال بيانات'!$E$8:$E$1006,$D$8,'ادخال بيانات'!I496:I1494)</f>
        <v>0</v>
      </c>
      <c r="J496" s="4"/>
      <c r="K496" s="5"/>
      <c r="L496" s="5"/>
    </row>
    <row r="497" spans="4:12" ht="18" x14ac:dyDescent="0.25">
      <c r="D497" s="4"/>
      <c r="E497" s="4"/>
      <c r="F497" s="4" t="str">
        <f>IFERROR(VLOOKUP(D497,الأصناف!F496:G1543,2,FALSE),"")</f>
        <v/>
      </c>
      <c r="G497" s="4" t="str">
        <f>IFERROR(VLOOKUP(D497,الأصناف!F495:K795,3,FALSE),"")</f>
        <v/>
      </c>
      <c r="H497" s="4" t="str">
        <f>IFERROR(VLOOKUP(D497,الأصناف!F495:K795,4,FALSE),"")</f>
        <v/>
      </c>
      <c r="I497" s="4">
        <f>SUMIF('ادخال بيانات'!$E$8:$E$1006,$D$8,'ادخال بيانات'!I497:I1495)</f>
        <v>0</v>
      </c>
      <c r="J497" s="4"/>
      <c r="K497" s="5"/>
      <c r="L497" s="5"/>
    </row>
    <row r="498" spans="4:12" ht="18" x14ac:dyDescent="0.25">
      <c r="D498" s="4"/>
      <c r="E498" s="4"/>
      <c r="F498" s="4" t="str">
        <f>IFERROR(VLOOKUP(D498,الأصناف!F497:G1544,2,FALSE),"")</f>
        <v/>
      </c>
      <c r="G498" s="4" t="str">
        <f>IFERROR(VLOOKUP(D498,الأصناف!F496:K796,3,FALSE),"")</f>
        <v/>
      </c>
      <c r="H498" s="4" t="str">
        <f>IFERROR(VLOOKUP(D498,الأصناف!F496:K796,4,FALSE),"")</f>
        <v/>
      </c>
      <c r="I498" s="4">
        <f>SUMIF('ادخال بيانات'!$E$8:$E$1006,$D$8,'ادخال بيانات'!I498:I1496)</f>
        <v>0</v>
      </c>
      <c r="J498" s="4"/>
      <c r="K498" s="5"/>
      <c r="L498" s="5"/>
    </row>
    <row r="499" spans="4:12" ht="18" x14ac:dyDescent="0.25">
      <c r="D499" s="4"/>
      <c r="E499" s="4"/>
      <c r="F499" s="4" t="str">
        <f>IFERROR(VLOOKUP(D499,الأصناف!F498:G1545,2,FALSE),"")</f>
        <v/>
      </c>
      <c r="G499" s="4" t="str">
        <f>IFERROR(VLOOKUP(D499,الأصناف!F497:K797,3,FALSE),"")</f>
        <v/>
      </c>
      <c r="H499" s="4" t="str">
        <f>IFERROR(VLOOKUP(D499,الأصناف!F497:K797,4,FALSE),"")</f>
        <v/>
      </c>
      <c r="I499" s="4">
        <f>SUMIF('ادخال بيانات'!$E$8:$E$1006,$D$8,'ادخال بيانات'!I499:I1497)</f>
        <v>0</v>
      </c>
      <c r="J499" s="4"/>
      <c r="K499" s="5"/>
      <c r="L499" s="5"/>
    </row>
    <row r="500" spans="4:12" ht="18" x14ac:dyDescent="0.25">
      <c r="D500" s="4"/>
      <c r="E500" s="4"/>
      <c r="F500" s="4" t="str">
        <f>IFERROR(VLOOKUP(D500,الأصناف!F499:G1546,2,FALSE),"")</f>
        <v/>
      </c>
      <c r="G500" s="4" t="str">
        <f>IFERROR(VLOOKUP(D500,الأصناف!F498:K798,3,FALSE),"")</f>
        <v/>
      </c>
      <c r="H500" s="4" t="str">
        <f>IFERROR(VLOOKUP(D500,الأصناف!F498:K798,4,FALSE),"")</f>
        <v/>
      </c>
      <c r="I500" s="4">
        <f>SUMIF('ادخال بيانات'!$E$8:$E$1006,$D$8,'ادخال بيانات'!I500:I1498)</f>
        <v>0</v>
      </c>
      <c r="J500" s="4"/>
      <c r="K500" s="5"/>
      <c r="L500" s="5"/>
    </row>
    <row r="501" spans="4:12" ht="18" x14ac:dyDescent="0.25">
      <c r="D501" s="4"/>
      <c r="E501" s="4"/>
      <c r="F501" s="4" t="str">
        <f>IFERROR(VLOOKUP(D501,الأصناف!F500:G1547,2,FALSE),"")</f>
        <v/>
      </c>
      <c r="G501" s="4" t="str">
        <f>IFERROR(VLOOKUP(D501,الأصناف!F499:K799,3,FALSE),"")</f>
        <v/>
      </c>
      <c r="H501" s="4" t="str">
        <f>IFERROR(VLOOKUP(D501,الأصناف!F499:K799,4,FALSE),"")</f>
        <v/>
      </c>
      <c r="I501" s="4">
        <f>SUMIF('ادخال بيانات'!$E$8:$E$1006,$D$8,'ادخال بيانات'!I501:I1499)</f>
        <v>0</v>
      </c>
      <c r="J501" s="4"/>
      <c r="K501" s="5"/>
      <c r="L501" s="5"/>
    </row>
    <row r="502" spans="4:12" ht="18" x14ac:dyDescent="0.25">
      <c r="D502" s="4"/>
      <c r="E502" s="4"/>
      <c r="F502" s="4" t="str">
        <f>IFERROR(VLOOKUP(D502,الأصناف!F501:G1548,2,FALSE),"")</f>
        <v/>
      </c>
      <c r="G502" s="4" t="str">
        <f>IFERROR(VLOOKUP(D502,الأصناف!F500:K800,3,FALSE),"")</f>
        <v/>
      </c>
      <c r="H502" s="4" t="str">
        <f>IFERROR(VLOOKUP(D502,الأصناف!F500:K800,4,FALSE),"")</f>
        <v/>
      </c>
      <c r="I502" s="4">
        <f>SUMIF('ادخال بيانات'!$E$8:$E$1006,$D$8,'ادخال بيانات'!I502:I1500)</f>
        <v>0</v>
      </c>
      <c r="J502" s="4"/>
      <c r="K502" s="5"/>
      <c r="L502" s="5"/>
    </row>
    <row r="503" spans="4:12" ht="18" x14ac:dyDescent="0.25">
      <c r="D503" s="4"/>
      <c r="E503" s="4"/>
      <c r="F503" s="4" t="str">
        <f>IFERROR(VLOOKUP(D503,الأصناف!F502:G1549,2,FALSE),"")</f>
        <v/>
      </c>
      <c r="G503" s="4" t="str">
        <f>IFERROR(VLOOKUP(D503,الأصناف!F501:K801,3,FALSE),"")</f>
        <v/>
      </c>
      <c r="H503" s="4" t="str">
        <f>IFERROR(VLOOKUP(D503,الأصناف!F501:K801,4,FALSE),"")</f>
        <v/>
      </c>
      <c r="I503" s="4">
        <f>SUMIF('ادخال بيانات'!$E$8:$E$1006,$D$8,'ادخال بيانات'!I503:I1501)</f>
        <v>0</v>
      </c>
      <c r="J503" s="4"/>
      <c r="K503" s="5"/>
      <c r="L503" s="5"/>
    </row>
    <row r="504" spans="4:12" ht="18" x14ac:dyDescent="0.25">
      <c r="D504" s="4"/>
      <c r="E504" s="4"/>
      <c r="F504" s="4" t="str">
        <f>IFERROR(VLOOKUP(D504,الأصناف!F503:G1550,2,FALSE),"")</f>
        <v/>
      </c>
      <c r="G504" s="4" t="str">
        <f>IFERROR(VLOOKUP(D504,الأصناف!F502:K802,3,FALSE),"")</f>
        <v/>
      </c>
      <c r="H504" s="4" t="str">
        <f>IFERROR(VLOOKUP(D504,الأصناف!F502:K802,4,FALSE),"")</f>
        <v/>
      </c>
      <c r="I504" s="4">
        <f>SUMIF('ادخال بيانات'!$E$8:$E$1006,$D$8,'ادخال بيانات'!I504:I1502)</f>
        <v>0</v>
      </c>
      <c r="J504" s="4"/>
      <c r="K504" s="5"/>
      <c r="L504" s="5"/>
    </row>
    <row r="505" spans="4:12" ht="18" x14ac:dyDescent="0.25">
      <c r="D505" s="4"/>
      <c r="E505" s="4"/>
      <c r="F505" s="4" t="str">
        <f>IFERROR(VLOOKUP(D505,الأصناف!F504:G1551,2,FALSE),"")</f>
        <v/>
      </c>
      <c r="G505" s="4" t="str">
        <f>IFERROR(VLOOKUP(D505,الأصناف!F503:K803,3,FALSE),"")</f>
        <v/>
      </c>
      <c r="H505" s="4" t="str">
        <f>IFERROR(VLOOKUP(D505,الأصناف!F503:K803,4,FALSE),"")</f>
        <v/>
      </c>
      <c r="I505" s="4">
        <f>SUMIF('ادخال بيانات'!$E$8:$E$1006,$D$8,'ادخال بيانات'!I505:I1503)</f>
        <v>0</v>
      </c>
      <c r="J505" s="4"/>
      <c r="K505" s="5"/>
      <c r="L505" s="5"/>
    </row>
    <row r="506" spans="4:12" ht="18" x14ac:dyDescent="0.25">
      <c r="D506" s="4"/>
      <c r="E506" s="4"/>
      <c r="F506" s="4" t="str">
        <f>IFERROR(VLOOKUP(D506,الأصناف!F505:G1552,2,FALSE),"")</f>
        <v/>
      </c>
      <c r="G506" s="4" t="str">
        <f>IFERROR(VLOOKUP(D506,الأصناف!F504:K804,3,FALSE),"")</f>
        <v/>
      </c>
      <c r="H506" s="4" t="str">
        <f>IFERROR(VLOOKUP(D506,الأصناف!F504:K804,4,FALSE),"")</f>
        <v/>
      </c>
      <c r="I506" s="4">
        <f>SUMIF('ادخال بيانات'!$E$8:$E$1006,$D$8,'ادخال بيانات'!I506:I1504)</f>
        <v>0</v>
      </c>
      <c r="J506" s="4"/>
      <c r="K506" s="5"/>
      <c r="L506" s="5"/>
    </row>
    <row r="507" spans="4:12" ht="18" x14ac:dyDescent="0.25">
      <c r="D507" s="4"/>
      <c r="E507" s="4"/>
      <c r="F507" s="4" t="str">
        <f>IFERROR(VLOOKUP(D507,الأصناف!F506:G1553,2,FALSE),"")</f>
        <v/>
      </c>
      <c r="G507" s="4" t="str">
        <f>IFERROR(VLOOKUP(D507,الأصناف!F505:K805,3,FALSE),"")</f>
        <v/>
      </c>
      <c r="H507" s="4" t="str">
        <f>IFERROR(VLOOKUP(D507,الأصناف!F505:K805,4,FALSE),"")</f>
        <v/>
      </c>
      <c r="I507" s="4">
        <f>SUMIF('ادخال بيانات'!$E$8:$E$1006,$D$8,'ادخال بيانات'!I507:I1505)</f>
        <v>0</v>
      </c>
      <c r="J507" s="4"/>
      <c r="K507" s="5"/>
      <c r="L507" s="5"/>
    </row>
    <row r="508" spans="4:12" ht="18" x14ac:dyDescent="0.25">
      <c r="D508" s="4"/>
      <c r="E508" s="4"/>
      <c r="F508" s="4" t="str">
        <f>IFERROR(VLOOKUP(D508,الأصناف!F507:G1554,2,FALSE),"")</f>
        <v/>
      </c>
      <c r="G508" s="4" t="str">
        <f>IFERROR(VLOOKUP(D508,الأصناف!F506:K806,3,FALSE),"")</f>
        <v/>
      </c>
      <c r="H508" s="4" t="str">
        <f>IFERROR(VLOOKUP(D508,الأصناف!F506:K806,4,FALSE),"")</f>
        <v/>
      </c>
      <c r="I508" s="4">
        <f>SUMIF('ادخال بيانات'!$E$8:$E$1006,$D$8,'ادخال بيانات'!I508:I1506)</f>
        <v>0</v>
      </c>
      <c r="J508" s="4"/>
      <c r="K508" s="5"/>
      <c r="L508" s="5"/>
    </row>
    <row r="509" spans="4:12" ht="18" x14ac:dyDescent="0.25">
      <c r="D509" s="4"/>
      <c r="E509" s="4"/>
      <c r="F509" s="4" t="str">
        <f>IFERROR(VLOOKUP(D509,الأصناف!F508:G1555,2,FALSE),"")</f>
        <v/>
      </c>
      <c r="G509" s="4" t="str">
        <f>IFERROR(VLOOKUP(D509,الأصناف!F507:K807,3,FALSE),"")</f>
        <v/>
      </c>
      <c r="H509" s="4" t="str">
        <f>IFERROR(VLOOKUP(D509,الأصناف!F507:K807,4,FALSE),"")</f>
        <v/>
      </c>
      <c r="I509" s="4">
        <f>SUMIF('ادخال بيانات'!$E$8:$E$1006,$D$8,'ادخال بيانات'!I509:I1507)</f>
        <v>0</v>
      </c>
      <c r="J509" s="4"/>
      <c r="K509" s="5"/>
      <c r="L509" s="5"/>
    </row>
    <row r="510" spans="4:12" ht="18" x14ac:dyDescent="0.25">
      <c r="D510" s="4"/>
      <c r="E510" s="4"/>
      <c r="F510" s="4" t="str">
        <f>IFERROR(VLOOKUP(D510,الأصناف!F509:G1556,2,FALSE),"")</f>
        <v/>
      </c>
      <c r="G510" s="4" t="str">
        <f>IFERROR(VLOOKUP(D510,الأصناف!F508:K808,3,FALSE),"")</f>
        <v/>
      </c>
      <c r="H510" s="4" t="str">
        <f>IFERROR(VLOOKUP(D510,الأصناف!F508:K808,4,FALSE),"")</f>
        <v/>
      </c>
      <c r="I510" s="4">
        <f>SUMIF('ادخال بيانات'!$E$8:$E$1006,$D$8,'ادخال بيانات'!I510:I1508)</f>
        <v>0</v>
      </c>
      <c r="J510" s="4"/>
      <c r="K510" s="5"/>
      <c r="L510" s="5"/>
    </row>
    <row r="511" spans="4:12" ht="18" x14ac:dyDescent="0.25">
      <c r="D511" s="4"/>
      <c r="E511" s="4"/>
      <c r="F511" s="4" t="str">
        <f>IFERROR(VLOOKUP(D511,الأصناف!F510:G1557,2,FALSE),"")</f>
        <v/>
      </c>
      <c r="G511" s="4" t="str">
        <f>IFERROR(VLOOKUP(D511,الأصناف!F509:K809,3,FALSE),"")</f>
        <v/>
      </c>
      <c r="H511" s="4" t="str">
        <f>IFERROR(VLOOKUP(D511,الأصناف!F509:K809,4,FALSE),"")</f>
        <v/>
      </c>
      <c r="I511" s="4">
        <f>SUMIF('ادخال بيانات'!$E$8:$E$1006,$D$8,'ادخال بيانات'!I511:I1509)</f>
        <v>0</v>
      </c>
      <c r="J511" s="4"/>
      <c r="K511" s="5"/>
      <c r="L511" s="5"/>
    </row>
    <row r="512" spans="4:12" ht="18" x14ac:dyDescent="0.25">
      <c r="D512" s="4"/>
      <c r="E512" s="4"/>
      <c r="F512" s="4" t="str">
        <f>IFERROR(VLOOKUP(D512,الأصناف!F511:G1558,2,FALSE),"")</f>
        <v/>
      </c>
      <c r="G512" s="4" t="str">
        <f>IFERROR(VLOOKUP(D512,الأصناف!F510:K810,3,FALSE),"")</f>
        <v/>
      </c>
      <c r="H512" s="4" t="str">
        <f>IFERROR(VLOOKUP(D512,الأصناف!F510:K810,4,FALSE),"")</f>
        <v/>
      </c>
      <c r="I512" s="4">
        <f>SUMIF('ادخال بيانات'!$E$8:$E$1006,$D$8,'ادخال بيانات'!I512:I1510)</f>
        <v>0</v>
      </c>
      <c r="J512" s="4"/>
      <c r="K512" s="5"/>
      <c r="L512" s="5"/>
    </row>
    <row r="513" spans="4:12" ht="18" x14ac:dyDescent="0.25">
      <c r="D513" s="4"/>
      <c r="E513" s="4"/>
      <c r="F513" s="4" t="str">
        <f>IFERROR(VLOOKUP(D513,الأصناف!F512:G1559,2,FALSE),"")</f>
        <v/>
      </c>
      <c r="G513" s="4" t="str">
        <f>IFERROR(VLOOKUP(D513,الأصناف!F511:K811,3,FALSE),"")</f>
        <v/>
      </c>
      <c r="H513" s="4" t="str">
        <f>IFERROR(VLOOKUP(D513,الأصناف!F511:K811,4,FALSE),"")</f>
        <v/>
      </c>
      <c r="I513" s="4">
        <f>SUMIF('ادخال بيانات'!$E$8:$E$1006,$D$8,'ادخال بيانات'!I513:I1511)</f>
        <v>0</v>
      </c>
      <c r="J513" s="4"/>
      <c r="K513" s="5"/>
      <c r="L513" s="5"/>
    </row>
    <row r="514" spans="4:12" ht="18" x14ac:dyDescent="0.25">
      <c r="D514" s="4"/>
      <c r="E514" s="4"/>
      <c r="F514" s="4" t="str">
        <f>IFERROR(VLOOKUP(D514,الأصناف!F513:G1560,2,FALSE),"")</f>
        <v/>
      </c>
      <c r="G514" s="4" t="str">
        <f>IFERROR(VLOOKUP(D514,الأصناف!F512:K812,3,FALSE),"")</f>
        <v/>
      </c>
      <c r="H514" s="4" t="str">
        <f>IFERROR(VLOOKUP(D514,الأصناف!F512:K812,4,FALSE),"")</f>
        <v/>
      </c>
      <c r="I514" s="4">
        <f>SUMIF('ادخال بيانات'!$E$8:$E$1006,$D$8,'ادخال بيانات'!I514:I1512)</f>
        <v>0</v>
      </c>
      <c r="J514" s="4"/>
      <c r="K514" s="5"/>
      <c r="L514" s="5"/>
    </row>
    <row r="515" spans="4:12" ht="18" x14ac:dyDescent="0.25">
      <c r="D515" s="4"/>
      <c r="E515" s="4"/>
      <c r="F515" s="4" t="str">
        <f>IFERROR(VLOOKUP(D515,الأصناف!F514:G1561,2,FALSE),"")</f>
        <v/>
      </c>
      <c r="G515" s="4" t="str">
        <f>IFERROR(VLOOKUP(D515,الأصناف!F513:K813,3,FALSE),"")</f>
        <v/>
      </c>
      <c r="H515" s="4" t="str">
        <f>IFERROR(VLOOKUP(D515,الأصناف!F513:K813,4,FALSE),"")</f>
        <v/>
      </c>
      <c r="I515" s="4">
        <f>SUMIF('ادخال بيانات'!$E$8:$E$1006,$D$8,'ادخال بيانات'!I515:I1513)</f>
        <v>0</v>
      </c>
      <c r="J515" s="4"/>
      <c r="K515" s="5"/>
      <c r="L515" s="5"/>
    </row>
    <row r="516" spans="4:12" ht="18" x14ac:dyDescent="0.25">
      <c r="D516" s="4"/>
      <c r="E516" s="4"/>
      <c r="F516" s="4" t="str">
        <f>IFERROR(VLOOKUP(D516,الأصناف!F515:G1562,2,FALSE),"")</f>
        <v/>
      </c>
      <c r="G516" s="4" t="str">
        <f>IFERROR(VLOOKUP(D516,الأصناف!F514:K814,3,FALSE),"")</f>
        <v/>
      </c>
      <c r="H516" s="4" t="str">
        <f>IFERROR(VLOOKUP(D516,الأصناف!F514:K814,4,FALSE),"")</f>
        <v/>
      </c>
      <c r="I516" s="4">
        <f>SUMIF('ادخال بيانات'!$E$8:$E$1006,$D$8,'ادخال بيانات'!I516:I1514)</f>
        <v>0</v>
      </c>
      <c r="J516" s="4"/>
      <c r="K516" s="5"/>
      <c r="L516" s="5"/>
    </row>
    <row r="517" spans="4:12" ht="18" x14ac:dyDescent="0.25">
      <c r="D517" s="4"/>
      <c r="E517" s="4"/>
      <c r="F517" s="4" t="str">
        <f>IFERROR(VLOOKUP(D517,الأصناف!F516:G1563,2,FALSE),"")</f>
        <v/>
      </c>
      <c r="G517" s="4" t="str">
        <f>IFERROR(VLOOKUP(D517,الأصناف!F515:K815,3,FALSE),"")</f>
        <v/>
      </c>
      <c r="H517" s="4" t="str">
        <f>IFERROR(VLOOKUP(D517,الأصناف!F515:K815,4,FALSE),"")</f>
        <v/>
      </c>
      <c r="I517" s="4">
        <f>SUMIF('ادخال بيانات'!$E$8:$E$1006,$D$8,'ادخال بيانات'!I517:I1515)</f>
        <v>0</v>
      </c>
      <c r="J517" s="4"/>
      <c r="K517" s="5"/>
      <c r="L517" s="5"/>
    </row>
    <row r="518" spans="4:12" ht="18" x14ac:dyDescent="0.25">
      <c r="D518" s="4"/>
      <c r="E518" s="4"/>
      <c r="F518" s="4" t="str">
        <f>IFERROR(VLOOKUP(D518,الأصناف!F517:G1564,2,FALSE),"")</f>
        <v/>
      </c>
      <c r="G518" s="4" t="str">
        <f>IFERROR(VLOOKUP(D518,الأصناف!F516:K816,3,FALSE),"")</f>
        <v/>
      </c>
      <c r="H518" s="4" t="str">
        <f>IFERROR(VLOOKUP(D518,الأصناف!F516:K816,4,FALSE),"")</f>
        <v/>
      </c>
      <c r="I518" s="4">
        <f>SUMIF('ادخال بيانات'!$E$8:$E$1006,$D$8,'ادخال بيانات'!I518:I1516)</f>
        <v>0</v>
      </c>
      <c r="J518" s="4"/>
      <c r="K518" s="5"/>
      <c r="L518" s="5"/>
    </row>
    <row r="519" spans="4:12" ht="18" x14ac:dyDescent="0.25">
      <c r="D519" s="4"/>
      <c r="E519" s="4"/>
      <c r="F519" s="4" t="str">
        <f>IFERROR(VLOOKUP(D519,الأصناف!F518:G1565,2,FALSE),"")</f>
        <v/>
      </c>
      <c r="G519" s="4" t="str">
        <f>IFERROR(VLOOKUP(D519,الأصناف!F517:K817,3,FALSE),"")</f>
        <v/>
      </c>
      <c r="H519" s="4" t="str">
        <f>IFERROR(VLOOKUP(D519,الأصناف!F517:K817,4,FALSE),"")</f>
        <v/>
      </c>
      <c r="I519" s="4">
        <f>SUMIF('ادخال بيانات'!$E$8:$E$1006,$D$8,'ادخال بيانات'!I519:I1517)</f>
        <v>0</v>
      </c>
      <c r="J519" s="4"/>
      <c r="K519" s="5"/>
      <c r="L519" s="5"/>
    </row>
    <row r="520" spans="4:12" ht="18" x14ac:dyDescent="0.25">
      <c r="D520" s="4"/>
      <c r="E520" s="4"/>
      <c r="F520" s="4" t="str">
        <f>IFERROR(VLOOKUP(D520,الأصناف!F519:G1566,2,FALSE),"")</f>
        <v/>
      </c>
      <c r="G520" s="4" t="str">
        <f>IFERROR(VLOOKUP(D520,الأصناف!F518:K818,3,FALSE),"")</f>
        <v/>
      </c>
      <c r="H520" s="4" t="str">
        <f>IFERROR(VLOOKUP(D520,الأصناف!F518:K818,4,FALSE),"")</f>
        <v/>
      </c>
      <c r="I520" s="4">
        <f>SUMIF('ادخال بيانات'!$E$8:$E$1006,$D$8,'ادخال بيانات'!I520:I1518)</f>
        <v>0</v>
      </c>
      <c r="J520" s="4"/>
      <c r="K520" s="5"/>
      <c r="L520" s="5"/>
    </row>
    <row r="521" spans="4:12" ht="18" x14ac:dyDescent="0.25">
      <c r="D521" s="4"/>
      <c r="E521" s="4"/>
      <c r="F521" s="4" t="str">
        <f>IFERROR(VLOOKUP(D521,الأصناف!F520:G1567,2,FALSE),"")</f>
        <v/>
      </c>
      <c r="G521" s="4" t="str">
        <f>IFERROR(VLOOKUP(D521,الأصناف!F519:K819,3,FALSE),"")</f>
        <v/>
      </c>
      <c r="H521" s="4" t="str">
        <f>IFERROR(VLOOKUP(D521,الأصناف!F519:K819,4,FALSE),"")</f>
        <v/>
      </c>
      <c r="I521" s="4">
        <f>SUMIF('ادخال بيانات'!$E$8:$E$1006,$D$8,'ادخال بيانات'!I521:I1519)</f>
        <v>0</v>
      </c>
      <c r="J521" s="4"/>
      <c r="K521" s="5"/>
      <c r="L521" s="5"/>
    </row>
    <row r="522" spans="4:12" ht="18" x14ac:dyDescent="0.25">
      <c r="D522" s="4"/>
      <c r="E522" s="4"/>
      <c r="F522" s="4" t="str">
        <f>IFERROR(VLOOKUP(D522,الأصناف!F521:G1568,2,FALSE),"")</f>
        <v/>
      </c>
      <c r="G522" s="4" t="str">
        <f>IFERROR(VLOOKUP(D522,الأصناف!F520:K820,3,FALSE),"")</f>
        <v/>
      </c>
      <c r="H522" s="4" t="str">
        <f>IFERROR(VLOOKUP(D522,الأصناف!F520:K820,4,FALSE),"")</f>
        <v/>
      </c>
      <c r="I522" s="4">
        <f>SUMIF('ادخال بيانات'!$E$8:$E$1006,$D$8,'ادخال بيانات'!I522:I1520)</f>
        <v>0</v>
      </c>
      <c r="J522" s="4"/>
      <c r="K522" s="5"/>
      <c r="L522" s="5"/>
    </row>
    <row r="523" spans="4:12" ht="18" x14ac:dyDescent="0.25">
      <c r="D523" s="4"/>
      <c r="E523" s="4"/>
      <c r="F523" s="4" t="str">
        <f>IFERROR(VLOOKUP(D523,الأصناف!F522:G1569,2,FALSE),"")</f>
        <v/>
      </c>
      <c r="G523" s="4" t="str">
        <f>IFERROR(VLOOKUP(D523,الأصناف!F521:K821,3,FALSE),"")</f>
        <v/>
      </c>
      <c r="H523" s="4" t="str">
        <f>IFERROR(VLOOKUP(D523,الأصناف!F521:K821,4,FALSE),"")</f>
        <v/>
      </c>
      <c r="I523" s="4">
        <f>SUMIF('ادخال بيانات'!$E$8:$E$1006,$D$8,'ادخال بيانات'!I523:I1521)</f>
        <v>0</v>
      </c>
      <c r="J523" s="4"/>
      <c r="K523" s="5"/>
      <c r="L523" s="5"/>
    </row>
    <row r="524" spans="4:12" ht="18" x14ac:dyDescent="0.25">
      <c r="D524" s="4"/>
      <c r="E524" s="4"/>
      <c r="F524" s="4" t="str">
        <f>IFERROR(VLOOKUP(D524,الأصناف!F523:G1570,2,FALSE),"")</f>
        <v/>
      </c>
      <c r="G524" s="4" t="str">
        <f>IFERROR(VLOOKUP(D524,الأصناف!F522:K822,3,FALSE),"")</f>
        <v/>
      </c>
      <c r="H524" s="4" t="str">
        <f>IFERROR(VLOOKUP(D524,الأصناف!F522:K822,4,FALSE),"")</f>
        <v/>
      </c>
      <c r="I524" s="4">
        <f>SUMIF('ادخال بيانات'!$E$8:$E$1006,$D$8,'ادخال بيانات'!I524:I1522)</f>
        <v>0</v>
      </c>
      <c r="J524" s="4"/>
      <c r="K524" s="5"/>
      <c r="L524" s="5"/>
    </row>
    <row r="525" spans="4:12" ht="18" x14ac:dyDescent="0.25">
      <c r="D525" s="4"/>
      <c r="E525" s="4"/>
      <c r="F525" s="4" t="str">
        <f>IFERROR(VLOOKUP(D525,الأصناف!F524:G1571,2,FALSE),"")</f>
        <v/>
      </c>
      <c r="G525" s="4" t="str">
        <f>IFERROR(VLOOKUP(D525,الأصناف!F523:K823,3,FALSE),"")</f>
        <v/>
      </c>
      <c r="H525" s="4" t="str">
        <f>IFERROR(VLOOKUP(D525,الأصناف!F523:K823,4,FALSE),"")</f>
        <v/>
      </c>
      <c r="I525" s="4">
        <f>SUMIF('ادخال بيانات'!$E$8:$E$1006,$D$8,'ادخال بيانات'!I525:I1523)</f>
        <v>0</v>
      </c>
      <c r="J525" s="4"/>
      <c r="K525" s="5"/>
      <c r="L525" s="5"/>
    </row>
    <row r="526" spans="4:12" ht="18" x14ac:dyDescent="0.25">
      <c r="D526" s="4"/>
      <c r="E526" s="4"/>
      <c r="F526" s="4" t="str">
        <f>IFERROR(VLOOKUP(D526,الأصناف!F525:G1572,2,FALSE),"")</f>
        <v/>
      </c>
      <c r="G526" s="4" t="str">
        <f>IFERROR(VLOOKUP(D526,الأصناف!F524:K824,3,FALSE),"")</f>
        <v/>
      </c>
      <c r="H526" s="4" t="str">
        <f>IFERROR(VLOOKUP(D526,الأصناف!F524:K824,4,FALSE),"")</f>
        <v/>
      </c>
      <c r="I526" s="4">
        <f>SUMIF('ادخال بيانات'!$E$8:$E$1006,$D$8,'ادخال بيانات'!I526:I1524)</f>
        <v>0</v>
      </c>
      <c r="J526" s="4"/>
      <c r="K526" s="5"/>
      <c r="L526" s="5"/>
    </row>
    <row r="527" spans="4:12" ht="18" x14ac:dyDescent="0.25">
      <c r="D527" s="4"/>
      <c r="E527" s="4"/>
      <c r="F527" s="4" t="str">
        <f>IFERROR(VLOOKUP(D527,الأصناف!F526:G1573,2,FALSE),"")</f>
        <v/>
      </c>
      <c r="G527" s="4" t="str">
        <f>IFERROR(VLOOKUP(D527,الأصناف!F525:K825,3,FALSE),"")</f>
        <v/>
      </c>
      <c r="H527" s="4" t="str">
        <f>IFERROR(VLOOKUP(D527,الأصناف!F525:K825,4,FALSE),"")</f>
        <v/>
      </c>
      <c r="I527" s="4">
        <f>SUMIF('ادخال بيانات'!$E$8:$E$1006,$D$8,'ادخال بيانات'!I527:I1525)</f>
        <v>0</v>
      </c>
      <c r="J527" s="4"/>
      <c r="K527" s="5"/>
      <c r="L527" s="5"/>
    </row>
    <row r="528" spans="4:12" ht="18" x14ac:dyDescent="0.25">
      <c r="D528" s="4"/>
      <c r="E528" s="4"/>
      <c r="F528" s="4" t="str">
        <f>IFERROR(VLOOKUP(D528,الأصناف!F527:G1574,2,FALSE),"")</f>
        <v/>
      </c>
      <c r="G528" s="4" t="str">
        <f>IFERROR(VLOOKUP(D528,الأصناف!F526:K826,3,FALSE),"")</f>
        <v/>
      </c>
      <c r="H528" s="4" t="str">
        <f>IFERROR(VLOOKUP(D528,الأصناف!F526:K826,4,FALSE),"")</f>
        <v/>
      </c>
      <c r="I528" s="4">
        <f>SUMIF('ادخال بيانات'!$E$8:$E$1006,$D$8,'ادخال بيانات'!I528:I1526)</f>
        <v>0</v>
      </c>
      <c r="J528" s="4"/>
      <c r="K528" s="5"/>
      <c r="L528" s="5"/>
    </row>
    <row r="529" spans="4:12" ht="18" x14ac:dyDescent="0.25">
      <c r="D529" s="4"/>
      <c r="E529" s="4"/>
      <c r="F529" s="4" t="str">
        <f>IFERROR(VLOOKUP(D529,الأصناف!F528:G1575,2,FALSE),"")</f>
        <v/>
      </c>
      <c r="G529" s="4" t="str">
        <f>IFERROR(VLOOKUP(D529,الأصناف!F527:K827,3,FALSE),"")</f>
        <v/>
      </c>
      <c r="H529" s="4" t="str">
        <f>IFERROR(VLOOKUP(D529,الأصناف!F527:K827,4,FALSE),"")</f>
        <v/>
      </c>
      <c r="I529" s="4">
        <f>SUMIF('ادخال بيانات'!$E$8:$E$1006,$D$8,'ادخال بيانات'!I529:I1527)</f>
        <v>0</v>
      </c>
      <c r="J529" s="4"/>
      <c r="K529" s="5"/>
      <c r="L529" s="5"/>
    </row>
    <row r="530" spans="4:12" ht="18" x14ac:dyDescent="0.25">
      <c r="D530" s="4"/>
      <c r="E530" s="4"/>
      <c r="F530" s="4" t="str">
        <f>IFERROR(VLOOKUP(D530,الأصناف!F529:G1576,2,FALSE),"")</f>
        <v/>
      </c>
      <c r="G530" s="4" t="str">
        <f>IFERROR(VLOOKUP(D530,الأصناف!F528:K828,3,FALSE),"")</f>
        <v/>
      </c>
      <c r="H530" s="4" t="str">
        <f>IFERROR(VLOOKUP(D530,الأصناف!F528:K828,4,FALSE),"")</f>
        <v/>
      </c>
      <c r="I530" s="4">
        <f>SUMIF('ادخال بيانات'!$E$8:$E$1006,$D$8,'ادخال بيانات'!I530:I1528)</f>
        <v>0</v>
      </c>
      <c r="J530" s="4"/>
      <c r="K530" s="5"/>
      <c r="L530" s="5"/>
    </row>
    <row r="531" spans="4:12" ht="18" x14ac:dyDescent="0.25">
      <c r="D531" s="4"/>
      <c r="E531" s="4"/>
      <c r="F531" s="4" t="str">
        <f>IFERROR(VLOOKUP(D531,الأصناف!F530:G1577,2,FALSE),"")</f>
        <v/>
      </c>
      <c r="G531" s="4" t="str">
        <f>IFERROR(VLOOKUP(D531,الأصناف!F529:K829,3,FALSE),"")</f>
        <v/>
      </c>
      <c r="H531" s="4" t="str">
        <f>IFERROR(VLOOKUP(D531,الأصناف!F529:K829,4,FALSE),"")</f>
        <v/>
      </c>
      <c r="I531" s="4">
        <f>SUMIF('ادخال بيانات'!$E$8:$E$1006,$D$8,'ادخال بيانات'!I531:I1529)</f>
        <v>0</v>
      </c>
      <c r="J531" s="4"/>
      <c r="K531" s="5"/>
      <c r="L531" s="5"/>
    </row>
    <row r="532" spans="4:12" ht="18" x14ac:dyDescent="0.25">
      <c r="D532" s="4"/>
      <c r="E532" s="4"/>
      <c r="F532" s="4" t="str">
        <f>IFERROR(VLOOKUP(D532,الأصناف!F531:G1578,2,FALSE),"")</f>
        <v/>
      </c>
      <c r="G532" s="4" t="str">
        <f>IFERROR(VLOOKUP(D532,الأصناف!F530:K830,3,FALSE),"")</f>
        <v/>
      </c>
      <c r="H532" s="4" t="str">
        <f>IFERROR(VLOOKUP(D532,الأصناف!F530:K830,4,FALSE),"")</f>
        <v/>
      </c>
      <c r="I532" s="4">
        <f>SUMIF('ادخال بيانات'!$E$8:$E$1006,$D$8,'ادخال بيانات'!I532:I1530)</f>
        <v>0</v>
      </c>
      <c r="J532" s="4"/>
      <c r="K532" s="5"/>
      <c r="L532" s="5"/>
    </row>
    <row r="533" spans="4:12" ht="18" x14ac:dyDescent="0.25">
      <c r="D533" s="4"/>
      <c r="E533" s="4"/>
      <c r="F533" s="4" t="str">
        <f>IFERROR(VLOOKUP(D533,الأصناف!F532:G1579,2,FALSE),"")</f>
        <v/>
      </c>
      <c r="G533" s="4" t="str">
        <f>IFERROR(VLOOKUP(D533,الأصناف!F531:K831,3,FALSE),"")</f>
        <v/>
      </c>
      <c r="H533" s="4" t="str">
        <f>IFERROR(VLOOKUP(D533,الأصناف!F531:K831,4,FALSE),"")</f>
        <v/>
      </c>
      <c r="I533" s="4">
        <f>SUMIF('ادخال بيانات'!$E$8:$E$1006,$D$8,'ادخال بيانات'!I533:I1531)</f>
        <v>0</v>
      </c>
      <c r="J533" s="4"/>
      <c r="K533" s="5"/>
      <c r="L533" s="5"/>
    </row>
    <row r="534" spans="4:12" ht="18" x14ac:dyDescent="0.25">
      <c r="D534" s="4"/>
      <c r="E534" s="4"/>
      <c r="F534" s="4" t="str">
        <f>IFERROR(VLOOKUP(D534,الأصناف!F533:G1580,2,FALSE),"")</f>
        <v/>
      </c>
      <c r="G534" s="4" t="str">
        <f>IFERROR(VLOOKUP(D534,الأصناف!F532:K832,3,FALSE),"")</f>
        <v/>
      </c>
      <c r="H534" s="4" t="str">
        <f>IFERROR(VLOOKUP(D534,الأصناف!F532:K832,4,FALSE),"")</f>
        <v/>
      </c>
      <c r="I534" s="4">
        <f>SUMIF('ادخال بيانات'!$E$8:$E$1006,$D$8,'ادخال بيانات'!I534:I1532)</f>
        <v>0</v>
      </c>
      <c r="J534" s="4"/>
      <c r="K534" s="5"/>
      <c r="L534" s="5"/>
    </row>
    <row r="535" spans="4:12" ht="18" x14ac:dyDescent="0.25">
      <c r="D535" s="4"/>
      <c r="E535" s="4"/>
      <c r="F535" s="4" t="str">
        <f>IFERROR(VLOOKUP(D535,الأصناف!F534:G1581,2,FALSE),"")</f>
        <v/>
      </c>
      <c r="G535" s="4" t="str">
        <f>IFERROR(VLOOKUP(D535,الأصناف!F533:K833,3,FALSE),"")</f>
        <v/>
      </c>
      <c r="H535" s="4" t="str">
        <f>IFERROR(VLOOKUP(D535,الأصناف!F533:K833,4,FALSE),"")</f>
        <v/>
      </c>
      <c r="I535" s="4">
        <f>SUMIF('ادخال بيانات'!$E$8:$E$1006,$D$8,'ادخال بيانات'!I535:I1533)</f>
        <v>0</v>
      </c>
      <c r="J535" s="4"/>
      <c r="K535" s="5"/>
      <c r="L535" s="5"/>
    </row>
    <row r="536" spans="4:12" ht="18" x14ac:dyDescent="0.25">
      <c r="D536" s="4"/>
      <c r="E536" s="4"/>
      <c r="F536" s="4" t="str">
        <f>IFERROR(VLOOKUP(D536,الأصناف!F535:G1582,2,FALSE),"")</f>
        <v/>
      </c>
      <c r="G536" s="4" t="str">
        <f>IFERROR(VLOOKUP(D536,الأصناف!F534:K834,3,FALSE),"")</f>
        <v/>
      </c>
      <c r="H536" s="4" t="str">
        <f>IFERROR(VLOOKUP(D536,الأصناف!F534:K834,4,FALSE),"")</f>
        <v/>
      </c>
      <c r="I536" s="4">
        <f>SUMIF('ادخال بيانات'!$E$8:$E$1006,$D$8,'ادخال بيانات'!I536:I1534)</f>
        <v>0</v>
      </c>
      <c r="J536" s="4"/>
      <c r="K536" s="5"/>
      <c r="L536" s="5"/>
    </row>
    <row r="537" spans="4:12" ht="18" x14ac:dyDescent="0.25">
      <c r="D537" s="4"/>
      <c r="E537" s="4"/>
      <c r="F537" s="4" t="str">
        <f>IFERROR(VLOOKUP(D537,الأصناف!F536:G1583,2,FALSE),"")</f>
        <v/>
      </c>
      <c r="G537" s="4" t="str">
        <f>IFERROR(VLOOKUP(D537,الأصناف!F535:K835,3,FALSE),"")</f>
        <v/>
      </c>
      <c r="H537" s="4" t="str">
        <f>IFERROR(VLOOKUP(D537,الأصناف!F535:K835,4,FALSE),"")</f>
        <v/>
      </c>
      <c r="I537" s="4">
        <f>SUMIF('ادخال بيانات'!$E$8:$E$1006,$D$8,'ادخال بيانات'!I537:I1535)</f>
        <v>0</v>
      </c>
      <c r="J537" s="4"/>
      <c r="K537" s="5"/>
      <c r="L537" s="5"/>
    </row>
    <row r="538" spans="4:12" ht="18" x14ac:dyDescent="0.25">
      <c r="D538" s="4"/>
      <c r="E538" s="4"/>
      <c r="F538" s="4" t="str">
        <f>IFERROR(VLOOKUP(D538,الأصناف!F537:G1584,2,FALSE),"")</f>
        <v/>
      </c>
      <c r="G538" s="4" t="str">
        <f>IFERROR(VLOOKUP(D538,الأصناف!F536:K836,3,FALSE),"")</f>
        <v/>
      </c>
      <c r="H538" s="4" t="str">
        <f>IFERROR(VLOOKUP(D538,الأصناف!F536:K836,4,FALSE),"")</f>
        <v/>
      </c>
      <c r="I538" s="4">
        <f>SUMIF('ادخال بيانات'!$E$8:$E$1006,$D$8,'ادخال بيانات'!I538:I1536)</f>
        <v>0</v>
      </c>
      <c r="J538" s="4"/>
      <c r="K538" s="5"/>
      <c r="L538" s="5"/>
    </row>
    <row r="539" spans="4:12" ht="18" x14ac:dyDescent="0.25">
      <c r="D539" s="4"/>
      <c r="E539" s="4"/>
      <c r="F539" s="4" t="str">
        <f>IFERROR(VLOOKUP(D539,الأصناف!F538:G1585,2,FALSE),"")</f>
        <v/>
      </c>
      <c r="G539" s="4" t="str">
        <f>IFERROR(VLOOKUP(D539,الأصناف!F537:K837,3,FALSE),"")</f>
        <v/>
      </c>
      <c r="H539" s="4" t="str">
        <f>IFERROR(VLOOKUP(D539,الأصناف!F537:K837,4,FALSE),"")</f>
        <v/>
      </c>
      <c r="I539" s="4">
        <f>SUMIF('ادخال بيانات'!$E$8:$E$1006,$D$8,'ادخال بيانات'!I539:I1537)</f>
        <v>0</v>
      </c>
      <c r="J539" s="4"/>
      <c r="K539" s="5"/>
      <c r="L539" s="5"/>
    </row>
    <row r="540" spans="4:12" ht="18" x14ac:dyDescent="0.25">
      <c r="D540" s="4"/>
      <c r="E540" s="4"/>
      <c r="F540" s="4" t="str">
        <f>IFERROR(VLOOKUP(D540,الأصناف!F539:G1586,2,FALSE),"")</f>
        <v/>
      </c>
      <c r="G540" s="4" t="str">
        <f>IFERROR(VLOOKUP(D540,الأصناف!F538:K838,3,FALSE),"")</f>
        <v/>
      </c>
      <c r="H540" s="4" t="str">
        <f>IFERROR(VLOOKUP(D540,الأصناف!F538:K838,4,FALSE),"")</f>
        <v/>
      </c>
      <c r="I540" s="4">
        <f>SUMIF('ادخال بيانات'!$E$8:$E$1006,$D$8,'ادخال بيانات'!I540:I1538)</f>
        <v>0</v>
      </c>
      <c r="J540" s="4"/>
      <c r="K540" s="5"/>
      <c r="L540" s="5"/>
    </row>
    <row r="541" spans="4:12" ht="18" x14ac:dyDescent="0.25">
      <c r="D541" s="4"/>
      <c r="E541" s="4"/>
      <c r="F541" s="4" t="str">
        <f>IFERROR(VLOOKUP(D541,الأصناف!F540:G1587,2,FALSE),"")</f>
        <v/>
      </c>
      <c r="G541" s="4" t="str">
        <f>IFERROR(VLOOKUP(D541,الأصناف!F539:K839,3,FALSE),"")</f>
        <v/>
      </c>
      <c r="H541" s="4" t="str">
        <f>IFERROR(VLOOKUP(D541,الأصناف!F539:K839,4,FALSE),"")</f>
        <v/>
      </c>
      <c r="I541" s="4">
        <f>SUMIF('ادخال بيانات'!$E$8:$E$1006,$D$8,'ادخال بيانات'!I541:I1539)</f>
        <v>0</v>
      </c>
      <c r="J541" s="4"/>
      <c r="K541" s="5"/>
      <c r="L541" s="5"/>
    </row>
    <row r="542" spans="4:12" ht="18" x14ac:dyDescent="0.25">
      <c r="D542" s="4"/>
      <c r="E542" s="4"/>
      <c r="F542" s="4" t="str">
        <f>IFERROR(VLOOKUP(D542,الأصناف!F541:G1588,2,FALSE),"")</f>
        <v/>
      </c>
      <c r="G542" s="4" t="str">
        <f>IFERROR(VLOOKUP(D542,الأصناف!F540:K840,3,FALSE),"")</f>
        <v/>
      </c>
      <c r="H542" s="4" t="str">
        <f>IFERROR(VLOOKUP(D542,الأصناف!F540:K840,4,FALSE),"")</f>
        <v/>
      </c>
      <c r="I542" s="4">
        <f>SUMIF('ادخال بيانات'!$E$8:$E$1006,$D$8,'ادخال بيانات'!I542:I1540)</f>
        <v>0</v>
      </c>
      <c r="J542" s="4"/>
      <c r="K542" s="5"/>
      <c r="L542" s="5"/>
    </row>
    <row r="543" spans="4:12" ht="18" x14ac:dyDescent="0.25">
      <c r="D543" s="4"/>
      <c r="E543" s="4"/>
      <c r="F543" s="4" t="str">
        <f>IFERROR(VLOOKUP(D543,الأصناف!F542:G1589,2,FALSE),"")</f>
        <v/>
      </c>
      <c r="G543" s="4" t="str">
        <f>IFERROR(VLOOKUP(D543,الأصناف!F541:K841,3,FALSE),"")</f>
        <v/>
      </c>
      <c r="H543" s="4" t="str">
        <f>IFERROR(VLOOKUP(D543,الأصناف!F541:K841,4,FALSE),"")</f>
        <v/>
      </c>
      <c r="I543" s="4">
        <f>SUMIF('ادخال بيانات'!$E$8:$E$1006,$D$8,'ادخال بيانات'!I543:I1541)</f>
        <v>0</v>
      </c>
      <c r="J543" s="4"/>
      <c r="K543" s="5"/>
      <c r="L543" s="5"/>
    </row>
    <row r="544" spans="4:12" ht="18" x14ac:dyDescent="0.25">
      <c r="D544" s="4"/>
      <c r="E544" s="4"/>
      <c r="F544" s="4" t="str">
        <f>IFERROR(VLOOKUP(D544,الأصناف!F543:G1590,2,FALSE),"")</f>
        <v/>
      </c>
      <c r="G544" s="4" t="str">
        <f>IFERROR(VLOOKUP(D544,الأصناف!F542:K842,3,FALSE),"")</f>
        <v/>
      </c>
      <c r="H544" s="4" t="str">
        <f>IFERROR(VLOOKUP(D544,الأصناف!F542:K842,4,FALSE),"")</f>
        <v/>
      </c>
      <c r="I544" s="4">
        <f>SUMIF('ادخال بيانات'!$E$8:$E$1006,$D$8,'ادخال بيانات'!I544:I1542)</f>
        <v>0</v>
      </c>
      <c r="J544" s="4"/>
      <c r="K544" s="5"/>
      <c r="L544" s="5"/>
    </row>
    <row r="545" spans="4:12" ht="18" x14ac:dyDescent="0.25">
      <c r="D545" s="4"/>
      <c r="E545" s="4"/>
      <c r="F545" s="4" t="str">
        <f>IFERROR(VLOOKUP(D545,الأصناف!F544:G1591,2,FALSE),"")</f>
        <v/>
      </c>
      <c r="G545" s="4" t="str">
        <f>IFERROR(VLOOKUP(D545,الأصناف!F543:K843,3,FALSE),"")</f>
        <v/>
      </c>
      <c r="H545" s="4" t="str">
        <f>IFERROR(VLOOKUP(D545,الأصناف!F543:K843,4,FALSE),"")</f>
        <v/>
      </c>
      <c r="I545" s="4">
        <f>SUMIF('ادخال بيانات'!$E$8:$E$1006,$D$8,'ادخال بيانات'!I545:I1543)</f>
        <v>0</v>
      </c>
      <c r="J545" s="4"/>
      <c r="K545" s="5"/>
      <c r="L545" s="5"/>
    </row>
    <row r="546" spans="4:12" ht="18" x14ac:dyDescent="0.25">
      <c r="D546" s="4"/>
      <c r="E546" s="4"/>
      <c r="F546" s="4" t="str">
        <f>IFERROR(VLOOKUP(D546,الأصناف!F545:G1592,2,FALSE),"")</f>
        <v/>
      </c>
      <c r="G546" s="4" t="str">
        <f>IFERROR(VLOOKUP(D546,الأصناف!F544:K844,3,FALSE),"")</f>
        <v/>
      </c>
      <c r="H546" s="4" t="str">
        <f>IFERROR(VLOOKUP(D546,الأصناف!F544:K844,4,FALSE),"")</f>
        <v/>
      </c>
      <c r="I546" s="4">
        <f>SUMIF('ادخال بيانات'!$E$8:$E$1006,$D$8,'ادخال بيانات'!I546:I1544)</f>
        <v>0</v>
      </c>
      <c r="J546" s="4"/>
      <c r="K546" s="5"/>
      <c r="L546" s="5"/>
    </row>
    <row r="547" spans="4:12" ht="18" x14ac:dyDescent="0.25">
      <c r="D547" s="4"/>
      <c r="E547" s="4"/>
      <c r="F547" s="4" t="str">
        <f>IFERROR(VLOOKUP(D547,الأصناف!F546:G1593,2,FALSE),"")</f>
        <v/>
      </c>
      <c r="G547" s="4" t="str">
        <f>IFERROR(VLOOKUP(D547,الأصناف!F545:K845,3,FALSE),"")</f>
        <v/>
      </c>
      <c r="H547" s="4" t="str">
        <f>IFERROR(VLOOKUP(D547,الأصناف!F545:K845,4,FALSE),"")</f>
        <v/>
      </c>
      <c r="I547" s="4">
        <f>SUMIF('ادخال بيانات'!$E$8:$E$1006,$D$8,'ادخال بيانات'!I547:I1545)</f>
        <v>0</v>
      </c>
      <c r="J547" s="4"/>
      <c r="K547" s="5"/>
      <c r="L547" s="5"/>
    </row>
    <row r="548" spans="4:12" ht="18" x14ac:dyDescent="0.25">
      <c r="D548" s="4"/>
      <c r="E548" s="4"/>
      <c r="F548" s="4" t="str">
        <f>IFERROR(VLOOKUP(D548,الأصناف!F547:G1594,2,FALSE),"")</f>
        <v/>
      </c>
      <c r="G548" s="4" t="str">
        <f>IFERROR(VLOOKUP(D548,الأصناف!F546:K846,3,FALSE),"")</f>
        <v/>
      </c>
      <c r="H548" s="4" t="str">
        <f>IFERROR(VLOOKUP(D548,الأصناف!F546:K846,4,FALSE),"")</f>
        <v/>
      </c>
      <c r="I548" s="4">
        <f>SUMIF('ادخال بيانات'!$E$8:$E$1006,$D$8,'ادخال بيانات'!I548:I1546)</f>
        <v>0</v>
      </c>
      <c r="J548" s="4"/>
      <c r="K548" s="5"/>
      <c r="L548" s="5"/>
    </row>
    <row r="549" spans="4:12" ht="18" x14ac:dyDescent="0.25">
      <c r="D549" s="4"/>
      <c r="E549" s="4"/>
      <c r="F549" s="4" t="str">
        <f>IFERROR(VLOOKUP(D549,الأصناف!F548:G1595,2,FALSE),"")</f>
        <v/>
      </c>
      <c r="G549" s="4" t="str">
        <f>IFERROR(VLOOKUP(D549,الأصناف!F547:K847,3,FALSE),"")</f>
        <v/>
      </c>
      <c r="H549" s="4" t="str">
        <f>IFERROR(VLOOKUP(D549,الأصناف!F547:K847,4,FALSE),"")</f>
        <v/>
      </c>
      <c r="I549" s="4">
        <f>SUMIF('ادخال بيانات'!$E$8:$E$1006,$D$8,'ادخال بيانات'!I549:I1547)</f>
        <v>0</v>
      </c>
      <c r="J549" s="4"/>
      <c r="K549" s="5"/>
      <c r="L549" s="5"/>
    </row>
    <row r="550" spans="4:12" ht="18" x14ac:dyDescent="0.25">
      <c r="D550" s="4"/>
      <c r="E550" s="4"/>
      <c r="F550" s="4" t="str">
        <f>IFERROR(VLOOKUP(D550,الأصناف!F549:G1596,2,FALSE),"")</f>
        <v/>
      </c>
      <c r="G550" s="4" t="str">
        <f>IFERROR(VLOOKUP(D550,الأصناف!F548:K848,3,FALSE),"")</f>
        <v/>
      </c>
      <c r="H550" s="4" t="str">
        <f>IFERROR(VLOOKUP(D550,الأصناف!F548:K848,4,FALSE),"")</f>
        <v/>
      </c>
      <c r="I550" s="4">
        <f>SUMIF('ادخال بيانات'!$E$8:$E$1006,$D$8,'ادخال بيانات'!I550:I1548)</f>
        <v>0</v>
      </c>
      <c r="J550" s="4"/>
      <c r="K550" s="5"/>
      <c r="L550" s="5"/>
    </row>
    <row r="551" spans="4:12" ht="18" x14ac:dyDescent="0.25">
      <c r="D551" s="4"/>
      <c r="E551" s="4"/>
      <c r="F551" s="4" t="str">
        <f>IFERROR(VLOOKUP(D551,الأصناف!F550:G1597,2,FALSE),"")</f>
        <v/>
      </c>
      <c r="G551" s="4" t="str">
        <f>IFERROR(VLOOKUP(D551,الأصناف!F549:K849,3,FALSE),"")</f>
        <v/>
      </c>
      <c r="H551" s="4" t="str">
        <f>IFERROR(VLOOKUP(D551,الأصناف!F549:K849,4,FALSE),"")</f>
        <v/>
      </c>
      <c r="I551" s="4">
        <f>SUMIF('ادخال بيانات'!$E$8:$E$1006,$D$8,'ادخال بيانات'!I551:I1549)</f>
        <v>0</v>
      </c>
      <c r="J551" s="4"/>
      <c r="K551" s="5"/>
      <c r="L551" s="5"/>
    </row>
    <row r="552" spans="4:12" ht="18" x14ac:dyDescent="0.25">
      <c r="D552" s="4"/>
      <c r="E552" s="4"/>
      <c r="F552" s="4" t="str">
        <f>IFERROR(VLOOKUP(D552,الأصناف!F551:G1598,2,FALSE),"")</f>
        <v/>
      </c>
      <c r="G552" s="4" t="str">
        <f>IFERROR(VLOOKUP(D552,الأصناف!F550:K850,3,FALSE),"")</f>
        <v/>
      </c>
      <c r="H552" s="4" t="str">
        <f>IFERROR(VLOOKUP(D552,الأصناف!F550:K850,4,FALSE),"")</f>
        <v/>
      </c>
      <c r="I552" s="4">
        <f>SUMIF('ادخال بيانات'!$E$8:$E$1006,$D$8,'ادخال بيانات'!I552:I1550)</f>
        <v>0</v>
      </c>
      <c r="J552" s="4"/>
      <c r="K552" s="5"/>
      <c r="L552" s="5"/>
    </row>
    <row r="553" spans="4:12" ht="18" x14ac:dyDescent="0.25">
      <c r="D553" s="4"/>
      <c r="E553" s="4"/>
      <c r="F553" s="4" t="str">
        <f>IFERROR(VLOOKUP(D553,الأصناف!F552:G1599,2,FALSE),"")</f>
        <v/>
      </c>
      <c r="G553" s="4" t="str">
        <f>IFERROR(VLOOKUP(D553,الأصناف!F551:K851,3,FALSE),"")</f>
        <v/>
      </c>
      <c r="H553" s="4" t="str">
        <f>IFERROR(VLOOKUP(D553,الأصناف!F551:K851,4,FALSE),"")</f>
        <v/>
      </c>
      <c r="I553" s="4">
        <f>SUMIF('ادخال بيانات'!$E$8:$E$1006,$D$8,'ادخال بيانات'!I553:I1551)</f>
        <v>0</v>
      </c>
      <c r="J553" s="4"/>
      <c r="K553" s="5"/>
      <c r="L553" s="5"/>
    </row>
    <row r="554" spans="4:12" ht="18" x14ac:dyDescent="0.25">
      <c r="D554" s="4"/>
      <c r="E554" s="4"/>
      <c r="F554" s="4" t="str">
        <f>IFERROR(VLOOKUP(D554,الأصناف!F553:G1600,2,FALSE),"")</f>
        <v/>
      </c>
      <c r="G554" s="4" t="str">
        <f>IFERROR(VLOOKUP(D554,الأصناف!F552:K852,3,FALSE),"")</f>
        <v/>
      </c>
      <c r="H554" s="4" t="str">
        <f>IFERROR(VLOOKUP(D554,الأصناف!F552:K852,4,FALSE),"")</f>
        <v/>
      </c>
      <c r="I554" s="4">
        <f>SUMIF('ادخال بيانات'!$E$8:$E$1006,$D$8,'ادخال بيانات'!I554:I1552)</f>
        <v>0</v>
      </c>
      <c r="J554" s="4"/>
      <c r="K554" s="5"/>
      <c r="L554" s="5"/>
    </row>
    <row r="555" spans="4:12" ht="18" x14ac:dyDescent="0.25">
      <c r="D555" s="4"/>
      <c r="E555" s="4"/>
      <c r="F555" s="4" t="str">
        <f>IFERROR(VLOOKUP(D555,الأصناف!F554:G1601,2,FALSE),"")</f>
        <v/>
      </c>
      <c r="G555" s="4" t="str">
        <f>IFERROR(VLOOKUP(D555,الأصناف!F553:K853,3,FALSE),"")</f>
        <v/>
      </c>
      <c r="H555" s="4" t="str">
        <f>IFERROR(VLOOKUP(D555,الأصناف!F553:K853,4,FALSE),"")</f>
        <v/>
      </c>
      <c r="I555" s="4">
        <f>SUMIF('ادخال بيانات'!$E$8:$E$1006,$D$8,'ادخال بيانات'!I555:I1553)</f>
        <v>0</v>
      </c>
      <c r="J555" s="4"/>
      <c r="K555" s="5"/>
      <c r="L555" s="5"/>
    </row>
    <row r="556" spans="4:12" ht="18" x14ac:dyDescent="0.25">
      <c r="D556" s="4"/>
      <c r="E556" s="4"/>
      <c r="F556" s="4" t="str">
        <f>IFERROR(VLOOKUP(D556,الأصناف!F555:G1602,2,FALSE),"")</f>
        <v/>
      </c>
      <c r="G556" s="4" t="str">
        <f>IFERROR(VLOOKUP(D556,الأصناف!F554:K854,3,FALSE),"")</f>
        <v/>
      </c>
      <c r="H556" s="4" t="str">
        <f>IFERROR(VLOOKUP(D556,الأصناف!F554:K854,4,FALSE),"")</f>
        <v/>
      </c>
      <c r="I556" s="4">
        <f>SUMIF('ادخال بيانات'!$E$8:$E$1006,$D$8,'ادخال بيانات'!I556:I1554)</f>
        <v>0</v>
      </c>
      <c r="J556" s="4"/>
      <c r="K556" s="5"/>
      <c r="L556" s="5"/>
    </row>
    <row r="557" spans="4:12" ht="18" x14ac:dyDescent="0.25">
      <c r="D557" s="4"/>
      <c r="E557" s="4"/>
      <c r="F557" s="4" t="str">
        <f>IFERROR(VLOOKUP(D557,الأصناف!F556:G1603,2,FALSE),"")</f>
        <v/>
      </c>
      <c r="G557" s="4" t="str">
        <f>IFERROR(VLOOKUP(D557,الأصناف!F555:K855,3,FALSE),"")</f>
        <v/>
      </c>
      <c r="H557" s="4" t="str">
        <f>IFERROR(VLOOKUP(D557,الأصناف!F555:K855,4,FALSE),"")</f>
        <v/>
      </c>
      <c r="I557" s="4">
        <f>SUMIF('ادخال بيانات'!$E$8:$E$1006,$D$8,'ادخال بيانات'!I557:I1555)</f>
        <v>0</v>
      </c>
      <c r="J557" s="4"/>
      <c r="K557" s="5"/>
      <c r="L557" s="5"/>
    </row>
    <row r="558" spans="4:12" ht="18" x14ac:dyDescent="0.25">
      <c r="D558" s="4"/>
      <c r="E558" s="4"/>
      <c r="F558" s="4" t="str">
        <f>IFERROR(VLOOKUP(D558,الأصناف!F557:G1604,2,FALSE),"")</f>
        <v/>
      </c>
      <c r="G558" s="4" t="str">
        <f>IFERROR(VLOOKUP(D558,الأصناف!F556:K856,3,FALSE),"")</f>
        <v/>
      </c>
      <c r="H558" s="4" t="str">
        <f>IFERROR(VLOOKUP(D558,الأصناف!F556:K856,4,FALSE),"")</f>
        <v/>
      </c>
      <c r="I558" s="4">
        <f>SUMIF('ادخال بيانات'!$E$8:$E$1006,$D$8,'ادخال بيانات'!I558:I1556)</f>
        <v>0</v>
      </c>
      <c r="J558" s="4"/>
      <c r="K558" s="5"/>
      <c r="L558" s="5"/>
    </row>
    <row r="559" spans="4:12" ht="18" x14ac:dyDescent="0.25">
      <c r="D559" s="4"/>
      <c r="E559" s="4"/>
      <c r="F559" s="4" t="str">
        <f>IFERROR(VLOOKUP(D559,الأصناف!F558:G1605,2,FALSE),"")</f>
        <v/>
      </c>
      <c r="G559" s="4" t="str">
        <f>IFERROR(VLOOKUP(D559,الأصناف!F557:K857,3,FALSE),"")</f>
        <v/>
      </c>
      <c r="H559" s="4" t="str">
        <f>IFERROR(VLOOKUP(D559,الأصناف!F557:K857,4,FALSE),"")</f>
        <v/>
      </c>
      <c r="I559" s="4">
        <f>SUMIF('ادخال بيانات'!$E$8:$E$1006,$D$8,'ادخال بيانات'!I559:I1557)</f>
        <v>0</v>
      </c>
      <c r="J559" s="4"/>
      <c r="K559" s="5"/>
      <c r="L559" s="5"/>
    </row>
    <row r="560" spans="4:12" ht="18" x14ac:dyDescent="0.25">
      <c r="D560" s="4"/>
      <c r="E560" s="4"/>
      <c r="F560" s="4" t="str">
        <f>IFERROR(VLOOKUP(D560,الأصناف!F559:G1606,2,FALSE),"")</f>
        <v/>
      </c>
      <c r="G560" s="4" t="str">
        <f>IFERROR(VLOOKUP(D560,الأصناف!F558:K858,3,FALSE),"")</f>
        <v/>
      </c>
      <c r="H560" s="4" t="str">
        <f>IFERROR(VLOOKUP(D560,الأصناف!F558:K858,4,FALSE),"")</f>
        <v/>
      </c>
      <c r="I560" s="4">
        <f>SUMIF('ادخال بيانات'!$E$8:$E$1006,$D$8,'ادخال بيانات'!I560:I1558)</f>
        <v>0</v>
      </c>
      <c r="J560" s="4"/>
      <c r="K560" s="5"/>
      <c r="L560" s="5"/>
    </row>
    <row r="561" spans="4:12" ht="18" x14ac:dyDescent="0.25">
      <c r="D561" s="4"/>
      <c r="E561" s="4"/>
      <c r="F561" s="4" t="str">
        <f>IFERROR(VLOOKUP(D561,الأصناف!F560:G1607,2,FALSE),"")</f>
        <v/>
      </c>
      <c r="G561" s="4" t="str">
        <f>IFERROR(VLOOKUP(D561,الأصناف!F559:K859,3,FALSE),"")</f>
        <v/>
      </c>
      <c r="H561" s="4" t="str">
        <f>IFERROR(VLOOKUP(D561,الأصناف!F559:K859,4,FALSE),"")</f>
        <v/>
      </c>
      <c r="I561" s="4">
        <f>SUMIF('ادخال بيانات'!$E$8:$E$1006,$D$8,'ادخال بيانات'!I561:I1559)</f>
        <v>0</v>
      </c>
      <c r="J561" s="4"/>
      <c r="K561" s="5"/>
      <c r="L561" s="5"/>
    </row>
    <row r="562" spans="4:12" ht="18" x14ac:dyDescent="0.25">
      <c r="D562" s="4"/>
      <c r="E562" s="4"/>
      <c r="F562" s="4" t="str">
        <f>IFERROR(VLOOKUP(D562,الأصناف!F561:G1608,2,FALSE),"")</f>
        <v/>
      </c>
      <c r="G562" s="4" t="str">
        <f>IFERROR(VLOOKUP(D562,الأصناف!F560:K860,3,FALSE),"")</f>
        <v/>
      </c>
      <c r="H562" s="4" t="str">
        <f>IFERROR(VLOOKUP(D562,الأصناف!F560:K860,4,FALSE),"")</f>
        <v/>
      </c>
      <c r="I562" s="4">
        <f>SUMIF('ادخال بيانات'!$E$8:$E$1006,$D$8,'ادخال بيانات'!I562:I1560)</f>
        <v>0</v>
      </c>
      <c r="J562" s="4"/>
      <c r="K562" s="5"/>
      <c r="L562" s="5"/>
    </row>
    <row r="563" spans="4:12" ht="18" x14ac:dyDescent="0.25">
      <c r="D563" s="4"/>
      <c r="E563" s="4"/>
      <c r="F563" s="4" t="str">
        <f>IFERROR(VLOOKUP(D563,الأصناف!F562:G1609,2,FALSE),"")</f>
        <v/>
      </c>
      <c r="G563" s="4" t="str">
        <f>IFERROR(VLOOKUP(D563,الأصناف!F561:K861,3,FALSE),"")</f>
        <v/>
      </c>
      <c r="H563" s="4" t="str">
        <f>IFERROR(VLOOKUP(D563,الأصناف!F561:K861,4,FALSE),"")</f>
        <v/>
      </c>
      <c r="I563" s="4">
        <f>SUMIF('ادخال بيانات'!$E$8:$E$1006,$D$8,'ادخال بيانات'!I563:I1561)</f>
        <v>0</v>
      </c>
      <c r="J563" s="4"/>
      <c r="K563" s="5"/>
      <c r="L563" s="5"/>
    </row>
    <row r="564" spans="4:12" ht="18" x14ac:dyDescent="0.25">
      <c r="D564" s="4"/>
      <c r="E564" s="4"/>
      <c r="F564" s="4" t="str">
        <f>IFERROR(VLOOKUP(D564,الأصناف!F563:G1610,2,FALSE),"")</f>
        <v/>
      </c>
      <c r="G564" s="4" t="str">
        <f>IFERROR(VLOOKUP(D564,الأصناف!F562:K862,3,FALSE),"")</f>
        <v/>
      </c>
      <c r="H564" s="4" t="str">
        <f>IFERROR(VLOOKUP(D564,الأصناف!F562:K862,4,FALSE),"")</f>
        <v/>
      </c>
      <c r="I564" s="4">
        <f>SUMIF('ادخال بيانات'!$E$8:$E$1006,$D$8,'ادخال بيانات'!I564:I1562)</f>
        <v>0</v>
      </c>
      <c r="J564" s="4"/>
      <c r="K564" s="5"/>
      <c r="L564" s="5"/>
    </row>
    <row r="565" spans="4:12" ht="18" x14ac:dyDescent="0.25">
      <c r="D565" s="4"/>
      <c r="E565" s="4"/>
      <c r="F565" s="4" t="str">
        <f>IFERROR(VLOOKUP(D565,الأصناف!F564:G1611,2,FALSE),"")</f>
        <v/>
      </c>
      <c r="G565" s="4" t="str">
        <f>IFERROR(VLOOKUP(D565,الأصناف!F563:K863,3,FALSE),"")</f>
        <v/>
      </c>
      <c r="H565" s="4" t="str">
        <f>IFERROR(VLOOKUP(D565,الأصناف!F563:K863,4,FALSE),"")</f>
        <v/>
      </c>
      <c r="I565" s="4">
        <f>SUMIF('ادخال بيانات'!$E$8:$E$1006,$D$8,'ادخال بيانات'!I565:I1563)</f>
        <v>0</v>
      </c>
      <c r="J565" s="4"/>
      <c r="K565" s="5"/>
      <c r="L565" s="5"/>
    </row>
    <row r="566" spans="4:12" ht="18" x14ac:dyDescent="0.25">
      <c r="D566" s="4"/>
      <c r="E566" s="4"/>
      <c r="F566" s="4" t="str">
        <f>IFERROR(VLOOKUP(D566,الأصناف!F565:G1612,2,FALSE),"")</f>
        <v/>
      </c>
      <c r="G566" s="4" t="str">
        <f>IFERROR(VLOOKUP(D566,الأصناف!F564:K864,3,FALSE),"")</f>
        <v/>
      </c>
      <c r="H566" s="4" t="str">
        <f>IFERROR(VLOOKUP(D566,الأصناف!F564:K864,4,FALSE),"")</f>
        <v/>
      </c>
      <c r="I566" s="4">
        <f>SUMIF('ادخال بيانات'!$E$8:$E$1006,$D$8,'ادخال بيانات'!I566:I1564)</f>
        <v>0</v>
      </c>
      <c r="J566" s="4"/>
      <c r="K566" s="5"/>
      <c r="L566" s="5"/>
    </row>
    <row r="567" spans="4:12" ht="18" x14ac:dyDescent="0.25">
      <c r="D567" s="4"/>
      <c r="E567" s="4"/>
      <c r="F567" s="4" t="str">
        <f>IFERROR(VLOOKUP(D567,الأصناف!F566:G1613,2,FALSE),"")</f>
        <v/>
      </c>
      <c r="G567" s="4" t="str">
        <f>IFERROR(VLOOKUP(D567,الأصناف!F565:K865,3,FALSE),"")</f>
        <v/>
      </c>
      <c r="H567" s="4" t="str">
        <f>IFERROR(VLOOKUP(D567,الأصناف!F565:K865,4,FALSE),"")</f>
        <v/>
      </c>
      <c r="I567" s="4">
        <f>SUMIF('ادخال بيانات'!$E$8:$E$1006,$D$8,'ادخال بيانات'!I567:I1565)</f>
        <v>0</v>
      </c>
      <c r="J567" s="4"/>
      <c r="K567" s="5"/>
      <c r="L567" s="5"/>
    </row>
    <row r="568" spans="4:12" ht="18" x14ac:dyDescent="0.25">
      <c r="D568" s="4"/>
      <c r="E568" s="4"/>
      <c r="F568" s="4" t="str">
        <f>IFERROR(VLOOKUP(D568,الأصناف!F567:G1614,2,FALSE),"")</f>
        <v/>
      </c>
      <c r="G568" s="4" t="str">
        <f>IFERROR(VLOOKUP(D568,الأصناف!F566:K866,3,FALSE),"")</f>
        <v/>
      </c>
      <c r="H568" s="4" t="str">
        <f>IFERROR(VLOOKUP(D568,الأصناف!F566:K866,4,FALSE),"")</f>
        <v/>
      </c>
      <c r="I568" s="4">
        <f>SUMIF('ادخال بيانات'!$E$8:$E$1006,$D$8,'ادخال بيانات'!I568:I1566)</f>
        <v>0</v>
      </c>
      <c r="J568" s="4"/>
      <c r="K568" s="5"/>
      <c r="L568" s="5"/>
    </row>
    <row r="569" spans="4:12" ht="18" x14ac:dyDescent="0.25">
      <c r="D569" s="4"/>
      <c r="E569" s="4"/>
      <c r="F569" s="4" t="str">
        <f>IFERROR(VLOOKUP(D569,الأصناف!F568:G1615,2,FALSE),"")</f>
        <v/>
      </c>
      <c r="G569" s="4" t="str">
        <f>IFERROR(VLOOKUP(D569,الأصناف!F567:K867,3,FALSE),"")</f>
        <v/>
      </c>
      <c r="H569" s="4" t="str">
        <f>IFERROR(VLOOKUP(D569,الأصناف!F567:K867,4,FALSE),"")</f>
        <v/>
      </c>
      <c r="I569" s="4">
        <f>SUMIF('ادخال بيانات'!$E$8:$E$1006,$D$8,'ادخال بيانات'!I569:I1567)</f>
        <v>0</v>
      </c>
      <c r="J569" s="4"/>
      <c r="K569" s="5"/>
      <c r="L569" s="5"/>
    </row>
    <row r="570" spans="4:12" ht="18" x14ac:dyDescent="0.25">
      <c r="D570" s="4"/>
      <c r="E570" s="4"/>
      <c r="F570" s="4" t="str">
        <f>IFERROR(VLOOKUP(D570,الأصناف!F569:G1616,2,FALSE),"")</f>
        <v/>
      </c>
      <c r="G570" s="4" t="str">
        <f>IFERROR(VLOOKUP(D570,الأصناف!F568:K868,3,FALSE),"")</f>
        <v/>
      </c>
      <c r="H570" s="4" t="str">
        <f>IFERROR(VLOOKUP(D570,الأصناف!F568:K868,4,FALSE),"")</f>
        <v/>
      </c>
      <c r="I570" s="4">
        <f>SUMIF('ادخال بيانات'!$E$8:$E$1006,$D$8,'ادخال بيانات'!I570:I1568)</f>
        <v>0</v>
      </c>
      <c r="J570" s="4"/>
      <c r="K570" s="5"/>
      <c r="L570" s="5"/>
    </row>
    <row r="571" spans="4:12" ht="18" x14ac:dyDescent="0.25">
      <c r="D571" s="4"/>
      <c r="E571" s="4"/>
      <c r="F571" s="4" t="str">
        <f>IFERROR(VLOOKUP(D571,الأصناف!F570:G1617,2,FALSE),"")</f>
        <v/>
      </c>
      <c r="G571" s="4" t="str">
        <f>IFERROR(VLOOKUP(D571,الأصناف!F569:K869,3,FALSE),"")</f>
        <v/>
      </c>
      <c r="H571" s="4" t="str">
        <f>IFERROR(VLOOKUP(D571,الأصناف!F569:K869,4,FALSE),"")</f>
        <v/>
      </c>
      <c r="I571" s="4">
        <f>SUMIF('ادخال بيانات'!$E$8:$E$1006,$D$8,'ادخال بيانات'!I571:I1569)</f>
        <v>0</v>
      </c>
      <c r="J571" s="4"/>
      <c r="K571" s="5"/>
      <c r="L571" s="5"/>
    </row>
    <row r="572" spans="4:12" ht="18" x14ac:dyDescent="0.25">
      <c r="D572" s="4"/>
      <c r="E572" s="4"/>
      <c r="F572" s="4" t="str">
        <f>IFERROR(VLOOKUP(D572,الأصناف!F571:G1618,2,FALSE),"")</f>
        <v/>
      </c>
      <c r="G572" s="4" t="str">
        <f>IFERROR(VLOOKUP(D572,الأصناف!F570:K870,3,FALSE),"")</f>
        <v/>
      </c>
      <c r="H572" s="4" t="str">
        <f>IFERROR(VLOOKUP(D572,الأصناف!F570:K870,4,FALSE),"")</f>
        <v/>
      </c>
      <c r="I572" s="4">
        <f>SUMIF('ادخال بيانات'!$E$8:$E$1006,$D$8,'ادخال بيانات'!I572:I1570)</f>
        <v>0</v>
      </c>
      <c r="J572" s="4"/>
      <c r="K572" s="5"/>
      <c r="L572" s="5"/>
    </row>
    <row r="573" spans="4:12" ht="18" x14ac:dyDescent="0.25">
      <c r="D573" s="4"/>
      <c r="E573" s="4"/>
      <c r="F573" s="4" t="str">
        <f>IFERROR(VLOOKUP(D573,الأصناف!F572:G1619,2,FALSE),"")</f>
        <v/>
      </c>
      <c r="G573" s="4" t="str">
        <f>IFERROR(VLOOKUP(D573,الأصناف!F571:K871,3,FALSE),"")</f>
        <v/>
      </c>
      <c r="H573" s="4" t="str">
        <f>IFERROR(VLOOKUP(D573,الأصناف!F571:K871,4,FALSE),"")</f>
        <v/>
      </c>
      <c r="I573" s="4">
        <f>SUMIF('ادخال بيانات'!$E$8:$E$1006,$D$8,'ادخال بيانات'!I573:I1571)</f>
        <v>0</v>
      </c>
      <c r="J573" s="4"/>
      <c r="K573" s="5"/>
      <c r="L573" s="5"/>
    </row>
    <row r="574" spans="4:12" ht="18" x14ac:dyDescent="0.25">
      <c r="D574" s="4"/>
      <c r="E574" s="4"/>
      <c r="F574" s="4" t="str">
        <f>IFERROR(VLOOKUP(D574,الأصناف!F573:G1620,2,FALSE),"")</f>
        <v/>
      </c>
      <c r="G574" s="4" t="str">
        <f>IFERROR(VLOOKUP(D574,الأصناف!F572:K872,3,FALSE),"")</f>
        <v/>
      </c>
      <c r="H574" s="4" t="str">
        <f>IFERROR(VLOOKUP(D574,الأصناف!F572:K872,4,FALSE),"")</f>
        <v/>
      </c>
      <c r="I574" s="4">
        <f>SUMIF('ادخال بيانات'!$E$8:$E$1006,$D$8,'ادخال بيانات'!I574:I1572)</f>
        <v>0</v>
      </c>
      <c r="J574" s="4"/>
      <c r="K574" s="5"/>
      <c r="L574" s="5"/>
    </row>
    <row r="575" spans="4:12" ht="18" x14ac:dyDescent="0.25">
      <c r="D575" s="4"/>
      <c r="E575" s="4"/>
      <c r="F575" s="4" t="str">
        <f>IFERROR(VLOOKUP(D575,الأصناف!F574:G1621,2,FALSE),"")</f>
        <v/>
      </c>
      <c r="G575" s="4" t="str">
        <f>IFERROR(VLOOKUP(D575,الأصناف!F573:K873,3,FALSE),"")</f>
        <v/>
      </c>
      <c r="H575" s="4" t="str">
        <f>IFERROR(VLOOKUP(D575,الأصناف!F573:K873,4,FALSE),"")</f>
        <v/>
      </c>
      <c r="I575" s="4">
        <f>SUMIF('ادخال بيانات'!$E$8:$E$1006,$D$8,'ادخال بيانات'!I575:I1573)</f>
        <v>0</v>
      </c>
      <c r="J575" s="4"/>
      <c r="K575" s="5"/>
      <c r="L575" s="5"/>
    </row>
    <row r="576" spans="4:12" ht="18" x14ac:dyDescent="0.25">
      <c r="D576" s="4"/>
      <c r="E576" s="4"/>
      <c r="F576" s="4" t="str">
        <f>IFERROR(VLOOKUP(D576,الأصناف!F575:G1622,2,FALSE),"")</f>
        <v/>
      </c>
      <c r="G576" s="4" t="str">
        <f>IFERROR(VLOOKUP(D576,الأصناف!F574:K874,3,FALSE),"")</f>
        <v/>
      </c>
      <c r="H576" s="4" t="str">
        <f>IFERROR(VLOOKUP(D576,الأصناف!F574:K874,4,FALSE),"")</f>
        <v/>
      </c>
      <c r="I576" s="4">
        <f>SUMIF('ادخال بيانات'!$E$8:$E$1006,$D$8,'ادخال بيانات'!I576:I1574)</f>
        <v>0</v>
      </c>
      <c r="J576" s="4"/>
      <c r="K576" s="5"/>
      <c r="L576" s="5"/>
    </row>
    <row r="577" spans="4:12" ht="18" x14ac:dyDescent="0.25">
      <c r="D577" s="4"/>
      <c r="E577" s="4"/>
      <c r="F577" s="4" t="str">
        <f>IFERROR(VLOOKUP(D577,الأصناف!F576:G1623,2,FALSE),"")</f>
        <v/>
      </c>
      <c r="G577" s="4" t="str">
        <f>IFERROR(VLOOKUP(D577,الأصناف!F575:K875,3,FALSE),"")</f>
        <v/>
      </c>
      <c r="H577" s="4" t="str">
        <f>IFERROR(VLOOKUP(D577,الأصناف!F575:K875,4,FALSE),"")</f>
        <v/>
      </c>
      <c r="I577" s="4">
        <f>SUMIF('ادخال بيانات'!$E$8:$E$1006,$D$8,'ادخال بيانات'!I577:I1575)</f>
        <v>0</v>
      </c>
      <c r="J577" s="4"/>
      <c r="K577" s="5"/>
      <c r="L577" s="5"/>
    </row>
    <row r="578" spans="4:12" ht="18" x14ac:dyDescent="0.25">
      <c r="D578" s="4"/>
      <c r="E578" s="4"/>
      <c r="F578" s="4" t="str">
        <f>IFERROR(VLOOKUP(D578,الأصناف!F577:G1624,2,FALSE),"")</f>
        <v/>
      </c>
      <c r="G578" s="4" t="str">
        <f>IFERROR(VLOOKUP(D578,الأصناف!F576:K876,3,FALSE),"")</f>
        <v/>
      </c>
      <c r="H578" s="4" t="str">
        <f>IFERROR(VLOOKUP(D578,الأصناف!F576:K876,4,FALSE),"")</f>
        <v/>
      </c>
      <c r="I578" s="4">
        <f>SUMIF('ادخال بيانات'!$E$8:$E$1006,$D$8,'ادخال بيانات'!I578:I1576)</f>
        <v>0</v>
      </c>
      <c r="J578" s="4"/>
      <c r="K578" s="5"/>
      <c r="L578" s="5"/>
    </row>
    <row r="579" spans="4:12" ht="18" x14ac:dyDescent="0.25">
      <c r="D579" s="4"/>
      <c r="E579" s="4"/>
      <c r="F579" s="4" t="str">
        <f>IFERROR(VLOOKUP(D579,الأصناف!F578:G1625,2,FALSE),"")</f>
        <v/>
      </c>
      <c r="G579" s="4" t="str">
        <f>IFERROR(VLOOKUP(D579,الأصناف!F577:K877,3,FALSE),"")</f>
        <v/>
      </c>
      <c r="H579" s="4" t="str">
        <f>IFERROR(VLOOKUP(D579,الأصناف!F577:K877,4,FALSE),"")</f>
        <v/>
      </c>
      <c r="I579" s="4">
        <f>SUMIF('ادخال بيانات'!$E$8:$E$1006,$D$8,'ادخال بيانات'!I579:I1577)</f>
        <v>0</v>
      </c>
      <c r="J579" s="4"/>
      <c r="K579" s="5"/>
      <c r="L579" s="5"/>
    </row>
    <row r="580" spans="4:12" ht="18" x14ac:dyDescent="0.25">
      <c r="D580" s="4"/>
      <c r="E580" s="4"/>
      <c r="F580" s="4" t="str">
        <f>IFERROR(VLOOKUP(D580,الأصناف!F579:G1626,2,FALSE),"")</f>
        <v/>
      </c>
      <c r="G580" s="4" t="str">
        <f>IFERROR(VLOOKUP(D580,الأصناف!F578:K878,3,FALSE),"")</f>
        <v/>
      </c>
      <c r="H580" s="4" t="str">
        <f>IFERROR(VLOOKUP(D580,الأصناف!F578:K878,4,FALSE),"")</f>
        <v/>
      </c>
      <c r="I580" s="4">
        <f>SUMIF('ادخال بيانات'!$E$8:$E$1006,$D$8,'ادخال بيانات'!I580:I1578)</f>
        <v>0</v>
      </c>
      <c r="J580" s="4"/>
      <c r="K580" s="5"/>
      <c r="L580" s="5"/>
    </row>
    <row r="581" spans="4:12" ht="18" x14ac:dyDescent="0.25">
      <c r="D581" s="4"/>
      <c r="E581" s="4"/>
      <c r="F581" s="4" t="str">
        <f>IFERROR(VLOOKUP(D581,الأصناف!F580:G1627,2,FALSE),"")</f>
        <v/>
      </c>
      <c r="G581" s="4" t="str">
        <f>IFERROR(VLOOKUP(D581,الأصناف!F579:K879,3,FALSE),"")</f>
        <v/>
      </c>
      <c r="H581" s="4" t="str">
        <f>IFERROR(VLOOKUP(D581,الأصناف!F579:K879,4,FALSE),"")</f>
        <v/>
      </c>
      <c r="I581" s="4">
        <f>SUMIF('ادخال بيانات'!$E$8:$E$1006,$D$8,'ادخال بيانات'!I581:I1579)</f>
        <v>0</v>
      </c>
      <c r="J581" s="4"/>
      <c r="K581" s="5"/>
      <c r="L581" s="5"/>
    </row>
    <row r="582" spans="4:12" ht="18" x14ac:dyDescent="0.25">
      <c r="D582" s="4"/>
      <c r="E582" s="4"/>
      <c r="F582" s="4" t="str">
        <f>IFERROR(VLOOKUP(D582,الأصناف!F581:G1628,2,FALSE),"")</f>
        <v/>
      </c>
      <c r="G582" s="4" t="str">
        <f>IFERROR(VLOOKUP(D582,الأصناف!F580:K880,3,FALSE),"")</f>
        <v/>
      </c>
      <c r="H582" s="4" t="str">
        <f>IFERROR(VLOOKUP(D582,الأصناف!F580:K880,4,FALSE),"")</f>
        <v/>
      </c>
      <c r="I582" s="4">
        <f>SUMIF('ادخال بيانات'!$E$8:$E$1006,$D$8,'ادخال بيانات'!I582:I1580)</f>
        <v>0</v>
      </c>
      <c r="J582" s="4"/>
      <c r="K582" s="5"/>
      <c r="L582" s="5"/>
    </row>
    <row r="583" spans="4:12" ht="18" x14ac:dyDescent="0.25">
      <c r="D583" s="4"/>
      <c r="E583" s="4"/>
      <c r="F583" s="4" t="str">
        <f>IFERROR(VLOOKUP(D583,الأصناف!F582:G1629,2,FALSE),"")</f>
        <v/>
      </c>
      <c r="G583" s="4" t="str">
        <f>IFERROR(VLOOKUP(D583,الأصناف!F581:K881,3,FALSE),"")</f>
        <v/>
      </c>
      <c r="H583" s="4" t="str">
        <f>IFERROR(VLOOKUP(D583,الأصناف!F581:K881,4,FALSE),"")</f>
        <v/>
      </c>
      <c r="I583" s="4">
        <f>SUMIF('ادخال بيانات'!$E$8:$E$1006,$D$8,'ادخال بيانات'!I583:I1581)</f>
        <v>0</v>
      </c>
      <c r="J583" s="4"/>
      <c r="K583" s="5"/>
      <c r="L583" s="5"/>
    </row>
    <row r="584" spans="4:12" ht="18" x14ac:dyDescent="0.25">
      <c r="D584" s="4"/>
      <c r="E584" s="4"/>
      <c r="F584" s="4" t="str">
        <f>IFERROR(VLOOKUP(D584,الأصناف!F583:G1630,2,FALSE),"")</f>
        <v/>
      </c>
      <c r="G584" s="4" t="str">
        <f>IFERROR(VLOOKUP(D584,الأصناف!F582:K882,3,FALSE),"")</f>
        <v/>
      </c>
      <c r="H584" s="4" t="str">
        <f>IFERROR(VLOOKUP(D584,الأصناف!F582:K882,4,FALSE),"")</f>
        <v/>
      </c>
      <c r="I584" s="4">
        <f>SUMIF('ادخال بيانات'!$E$8:$E$1006,$D$8,'ادخال بيانات'!I584:I1582)</f>
        <v>0</v>
      </c>
      <c r="J584" s="4"/>
      <c r="K584" s="5"/>
      <c r="L584" s="5"/>
    </row>
    <row r="585" spans="4:12" ht="18" x14ac:dyDescent="0.25">
      <c r="D585" s="4"/>
      <c r="E585" s="4"/>
      <c r="F585" s="4" t="str">
        <f>IFERROR(VLOOKUP(D585,الأصناف!F584:G1631,2,FALSE),"")</f>
        <v/>
      </c>
      <c r="G585" s="4" t="str">
        <f>IFERROR(VLOOKUP(D585,الأصناف!F583:K883,3,FALSE),"")</f>
        <v/>
      </c>
      <c r="H585" s="4" t="str">
        <f>IFERROR(VLOOKUP(D585,الأصناف!F583:K883,4,FALSE),"")</f>
        <v/>
      </c>
      <c r="I585" s="4">
        <f>SUMIF('ادخال بيانات'!$E$8:$E$1006,$D$8,'ادخال بيانات'!I585:I1583)</f>
        <v>0</v>
      </c>
      <c r="J585" s="4"/>
      <c r="K585" s="5"/>
      <c r="L585" s="5"/>
    </row>
    <row r="586" spans="4:12" ht="18" x14ac:dyDescent="0.25">
      <c r="D586" s="4"/>
      <c r="E586" s="4"/>
      <c r="F586" s="4" t="str">
        <f>IFERROR(VLOOKUP(D586,الأصناف!F585:G1632,2,FALSE),"")</f>
        <v/>
      </c>
      <c r="G586" s="4" t="str">
        <f>IFERROR(VLOOKUP(D586,الأصناف!F584:K884,3,FALSE),"")</f>
        <v/>
      </c>
      <c r="H586" s="4" t="str">
        <f>IFERROR(VLOOKUP(D586,الأصناف!F584:K884,4,FALSE),"")</f>
        <v/>
      </c>
      <c r="I586" s="4">
        <f>SUMIF('ادخال بيانات'!$E$8:$E$1006,$D$8,'ادخال بيانات'!I586:I1584)</f>
        <v>0</v>
      </c>
      <c r="J586" s="4"/>
      <c r="K586" s="5"/>
      <c r="L586" s="5"/>
    </row>
    <row r="587" spans="4:12" ht="18" x14ac:dyDescent="0.25">
      <c r="D587" s="4"/>
      <c r="E587" s="4"/>
      <c r="F587" s="4" t="str">
        <f>IFERROR(VLOOKUP(D587,الأصناف!F586:G1633,2,FALSE),"")</f>
        <v/>
      </c>
      <c r="G587" s="4" t="str">
        <f>IFERROR(VLOOKUP(D587,الأصناف!F585:K885,3,FALSE),"")</f>
        <v/>
      </c>
      <c r="H587" s="4" t="str">
        <f>IFERROR(VLOOKUP(D587,الأصناف!F585:K885,4,FALSE),"")</f>
        <v/>
      </c>
      <c r="I587" s="4">
        <f>SUMIF('ادخال بيانات'!$E$8:$E$1006,$D$8,'ادخال بيانات'!I587:I1585)</f>
        <v>0</v>
      </c>
      <c r="J587" s="4"/>
      <c r="K587" s="5"/>
      <c r="L587" s="5"/>
    </row>
    <row r="588" spans="4:12" ht="18" x14ac:dyDescent="0.25">
      <c r="D588" s="4"/>
      <c r="E588" s="4"/>
      <c r="F588" s="4" t="str">
        <f>IFERROR(VLOOKUP(D588,الأصناف!F587:G1634,2,FALSE),"")</f>
        <v/>
      </c>
      <c r="G588" s="4" t="str">
        <f>IFERROR(VLOOKUP(D588,الأصناف!F586:K886,3,FALSE),"")</f>
        <v/>
      </c>
      <c r="H588" s="4" t="str">
        <f>IFERROR(VLOOKUP(D588,الأصناف!F586:K886,4,FALSE),"")</f>
        <v/>
      </c>
      <c r="I588" s="4">
        <f>SUMIF('ادخال بيانات'!$E$8:$E$1006,$D$8,'ادخال بيانات'!I588:I1586)</f>
        <v>0</v>
      </c>
      <c r="J588" s="4"/>
      <c r="K588" s="5"/>
      <c r="L588" s="5"/>
    </row>
    <row r="589" spans="4:12" ht="18" x14ac:dyDescent="0.25">
      <c r="D589" s="4"/>
      <c r="E589" s="4"/>
      <c r="F589" s="4" t="str">
        <f>IFERROR(VLOOKUP(D589,الأصناف!F588:G1635,2,FALSE),"")</f>
        <v/>
      </c>
      <c r="G589" s="4" t="str">
        <f>IFERROR(VLOOKUP(D589,الأصناف!F587:K887,3,FALSE),"")</f>
        <v/>
      </c>
      <c r="H589" s="4" t="str">
        <f>IFERROR(VLOOKUP(D589,الأصناف!F587:K887,4,FALSE),"")</f>
        <v/>
      </c>
      <c r="I589" s="4">
        <f>SUMIF('ادخال بيانات'!$E$8:$E$1006,$D$8,'ادخال بيانات'!I589:I1587)</f>
        <v>0</v>
      </c>
      <c r="J589" s="4"/>
      <c r="K589" s="5"/>
      <c r="L589" s="5"/>
    </row>
    <row r="590" spans="4:12" ht="18" x14ac:dyDescent="0.25">
      <c r="D590" s="4"/>
      <c r="E590" s="4"/>
      <c r="F590" s="4" t="str">
        <f>IFERROR(VLOOKUP(D590,الأصناف!F589:G1636,2,FALSE),"")</f>
        <v/>
      </c>
      <c r="G590" s="4" t="str">
        <f>IFERROR(VLOOKUP(D590,الأصناف!F588:K888,3,FALSE),"")</f>
        <v/>
      </c>
      <c r="H590" s="4" t="str">
        <f>IFERROR(VLOOKUP(D590,الأصناف!F588:K888,4,FALSE),"")</f>
        <v/>
      </c>
      <c r="I590" s="4">
        <f>SUMIF('ادخال بيانات'!$E$8:$E$1006,$D$8,'ادخال بيانات'!I590:I1588)</f>
        <v>0</v>
      </c>
      <c r="J590" s="4"/>
      <c r="K590" s="5"/>
      <c r="L590" s="5"/>
    </row>
    <row r="591" spans="4:12" ht="18" x14ac:dyDescent="0.25">
      <c r="D591" s="4"/>
      <c r="E591" s="4"/>
      <c r="F591" s="4" t="str">
        <f>IFERROR(VLOOKUP(D591,الأصناف!F590:G1637,2,FALSE),"")</f>
        <v/>
      </c>
      <c r="G591" s="4" t="str">
        <f>IFERROR(VLOOKUP(D591,الأصناف!F589:K889,3,FALSE),"")</f>
        <v/>
      </c>
      <c r="H591" s="4" t="str">
        <f>IFERROR(VLOOKUP(D591,الأصناف!F589:K889,4,FALSE),"")</f>
        <v/>
      </c>
      <c r="I591" s="4">
        <f>SUMIF('ادخال بيانات'!$E$8:$E$1006,$D$8,'ادخال بيانات'!I591:I1589)</f>
        <v>0</v>
      </c>
      <c r="J591" s="4"/>
      <c r="K591" s="5"/>
      <c r="L591" s="5"/>
    </row>
    <row r="592" spans="4:12" ht="18" x14ac:dyDescent="0.25">
      <c r="D592" s="4"/>
      <c r="E592" s="4"/>
      <c r="F592" s="4" t="str">
        <f>IFERROR(VLOOKUP(D592,الأصناف!F591:G1638,2,FALSE),"")</f>
        <v/>
      </c>
      <c r="G592" s="4" t="str">
        <f>IFERROR(VLOOKUP(D592,الأصناف!F590:K890,3,FALSE),"")</f>
        <v/>
      </c>
      <c r="H592" s="4" t="str">
        <f>IFERROR(VLOOKUP(D592,الأصناف!F590:K890,4,FALSE),"")</f>
        <v/>
      </c>
      <c r="I592" s="4">
        <f>SUMIF('ادخال بيانات'!$E$8:$E$1006,$D$8,'ادخال بيانات'!I592:I1590)</f>
        <v>0</v>
      </c>
      <c r="J592" s="4"/>
      <c r="K592" s="5"/>
      <c r="L592" s="5"/>
    </row>
    <row r="593" spans="4:12" ht="18" x14ac:dyDescent="0.25">
      <c r="D593" s="4"/>
      <c r="E593" s="4"/>
      <c r="F593" s="4" t="str">
        <f>IFERROR(VLOOKUP(D593,الأصناف!F592:G1639,2,FALSE),"")</f>
        <v/>
      </c>
      <c r="G593" s="4" t="str">
        <f>IFERROR(VLOOKUP(D593,الأصناف!F591:K891,3,FALSE),"")</f>
        <v/>
      </c>
      <c r="H593" s="4" t="str">
        <f>IFERROR(VLOOKUP(D593,الأصناف!F591:K891,4,FALSE),"")</f>
        <v/>
      </c>
      <c r="I593" s="4">
        <f>SUMIF('ادخال بيانات'!$E$8:$E$1006,$D$8,'ادخال بيانات'!I593:I1591)</f>
        <v>0</v>
      </c>
      <c r="J593" s="4"/>
      <c r="K593" s="5"/>
      <c r="L593" s="5"/>
    </row>
    <row r="594" spans="4:12" ht="18" x14ac:dyDescent="0.25">
      <c r="D594" s="4"/>
      <c r="E594" s="4"/>
      <c r="F594" s="4" t="str">
        <f>IFERROR(VLOOKUP(D594,الأصناف!F593:G1640,2,FALSE),"")</f>
        <v/>
      </c>
      <c r="G594" s="4" t="str">
        <f>IFERROR(VLOOKUP(D594,الأصناف!F592:K892,3,FALSE),"")</f>
        <v/>
      </c>
      <c r="H594" s="4" t="str">
        <f>IFERROR(VLOOKUP(D594,الأصناف!F592:K892,4,FALSE),"")</f>
        <v/>
      </c>
      <c r="I594" s="4">
        <f>SUMIF('ادخال بيانات'!$E$8:$E$1006,$D$8,'ادخال بيانات'!I594:I1592)</f>
        <v>0</v>
      </c>
      <c r="J594" s="4"/>
      <c r="K594" s="5"/>
      <c r="L594" s="5"/>
    </row>
    <row r="595" spans="4:12" ht="18" x14ac:dyDescent="0.25">
      <c r="D595" s="4"/>
      <c r="E595" s="4"/>
      <c r="F595" s="4" t="str">
        <f>IFERROR(VLOOKUP(D595,الأصناف!F594:G1641,2,FALSE),"")</f>
        <v/>
      </c>
      <c r="G595" s="4" t="str">
        <f>IFERROR(VLOOKUP(D595,الأصناف!F593:K893,3,FALSE),"")</f>
        <v/>
      </c>
      <c r="H595" s="4" t="str">
        <f>IFERROR(VLOOKUP(D595,الأصناف!F593:K893,4,FALSE),"")</f>
        <v/>
      </c>
      <c r="I595" s="4">
        <f>SUMIF('ادخال بيانات'!$E$8:$E$1006,$D$8,'ادخال بيانات'!I595:I1593)</f>
        <v>0</v>
      </c>
      <c r="J595" s="4"/>
      <c r="K595" s="5"/>
      <c r="L595" s="5"/>
    </row>
    <row r="596" spans="4:12" ht="18" x14ac:dyDescent="0.25">
      <c r="D596" s="4"/>
      <c r="E596" s="4"/>
      <c r="F596" s="4" t="str">
        <f>IFERROR(VLOOKUP(D596,الأصناف!F595:G1642,2,FALSE),"")</f>
        <v/>
      </c>
      <c r="G596" s="4" t="str">
        <f>IFERROR(VLOOKUP(D596,الأصناف!F594:K894,3,FALSE),"")</f>
        <v/>
      </c>
      <c r="H596" s="4" t="str">
        <f>IFERROR(VLOOKUP(D596,الأصناف!F594:K894,4,FALSE),"")</f>
        <v/>
      </c>
      <c r="I596" s="4">
        <f>SUMIF('ادخال بيانات'!$E$8:$E$1006,$D$8,'ادخال بيانات'!I596:I1594)</f>
        <v>0</v>
      </c>
      <c r="J596" s="4"/>
      <c r="K596" s="5"/>
      <c r="L596" s="5"/>
    </row>
    <row r="597" spans="4:12" ht="18" x14ac:dyDescent="0.25">
      <c r="D597" s="4"/>
      <c r="E597" s="4"/>
      <c r="F597" s="4" t="str">
        <f>IFERROR(VLOOKUP(D597,الأصناف!F596:G1643,2,FALSE),"")</f>
        <v/>
      </c>
      <c r="G597" s="4" t="str">
        <f>IFERROR(VLOOKUP(D597,الأصناف!F595:K895,3,FALSE),"")</f>
        <v/>
      </c>
      <c r="H597" s="4" t="str">
        <f>IFERROR(VLOOKUP(D597,الأصناف!F595:K895,4,FALSE),"")</f>
        <v/>
      </c>
      <c r="I597" s="4">
        <f>SUMIF('ادخال بيانات'!$E$8:$E$1006,$D$8,'ادخال بيانات'!I597:I1595)</f>
        <v>0</v>
      </c>
      <c r="J597" s="4"/>
      <c r="K597" s="5"/>
      <c r="L597" s="5"/>
    </row>
    <row r="598" spans="4:12" ht="18" x14ac:dyDescent="0.25">
      <c r="D598" s="4"/>
      <c r="E598" s="4"/>
      <c r="F598" s="4" t="str">
        <f>IFERROR(VLOOKUP(D598,الأصناف!F597:G1644,2,FALSE),"")</f>
        <v/>
      </c>
      <c r="G598" s="4" t="str">
        <f>IFERROR(VLOOKUP(D598,الأصناف!F596:K896,3,FALSE),"")</f>
        <v/>
      </c>
      <c r="H598" s="4" t="str">
        <f>IFERROR(VLOOKUP(D598,الأصناف!F596:K896,4,FALSE),"")</f>
        <v/>
      </c>
      <c r="I598" s="4">
        <f>SUMIF('ادخال بيانات'!$E$8:$E$1006,$D$8,'ادخال بيانات'!I598:I1596)</f>
        <v>0</v>
      </c>
      <c r="J598" s="4"/>
      <c r="K598" s="5"/>
      <c r="L598" s="5"/>
    </row>
    <row r="599" spans="4:12" ht="18" x14ac:dyDescent="0.25">
      <c r="D599" s="4"/>
      <c r="E599" s="4"/>
      <c r="F599" s="4" t="str">
        <f>IFERROR(VLOOKUP(D599,الأصناف!F598:G1645,2,FALSE),"")</f>
        <v/>
      </c>
      <c r="G599" s="4" t="str">
        <f>IFERROR(VLOOKUP(D599,الأصناف!F597:K897,3,FALSE),"")</f>
        <v/>
      </c>
      <c r="H599" s="4" t="str">
        <f>IFERROR(VLOOKUP(D599,الأصناف!F597:K897,4,FALSE),"")</f>
        <v/>
      </c>
      <c r="I599" s="4">
        <f>SUMIF('ادخال بيانات'!$E$8:$E$1006,$D$8,'ادخال بيانات'!I599:I1597)</f>
        <v>0</v>
      </c>
      <c r="J599" s="4"/>
      <c r="K599" s="5"/>
      <c r="L599" s="5"/>
    </row>
    <row r="600" spans="4:12" ht="18" x14ac:dyDescent="0.25">
      <c r="D600" s="4"/>
      <c r="E600" s="4"/>
      <c r="F600" s="4" t="str">
        <f>IFERROR(VLOOKUP(D600,الأصناف!F599:G1646,2,FALSE),"")</f>
        <v/>
      </c>
      <c r="G600" s="4" t="str">
        <f>IFERROR(VLOOKUP(D600,الأصناف!F598:K898,3,FALSE),"")</f>
        <v/>
      </c>
      <c r="H600" s="4" t="str">
        <f>IFERROR(VLOOKUP(D600,الأصناف!F598:K898,4,FALSE),"")</f>
        <v/>
      </c>
      <c r="I600" s="4">
        <f>SUMIF('ادخال بيانات'!$E$8:$E$1006,$D$8,'ادخال بيانات'!I600:I1598)</f>
        <v>0</v>
      </c>
      <c r="J600" s="4"/>
      <c r="K600" s="5"/>
      <c r="L600" s="5"/>
    </row>
    <row r="601" spans="4:12" ht="18" x14ac:dyDescent="0.25">
      <c r="D601" s="4"/>
      <c r="E601" s="4"/>
      <c r="F601" s="4" t="str">
        <f>IFERROR(VLOOKUP(D601,الأصناف!F600:G1647,2,FALSE),"")</f>
        <v/>
      </c>
      <c r="G601" s="4" t="str">
        <f>IFERROR(VLOOKUP(D601,الأصناف!F599:K899,3,FALSE),"")</f>
        <v/>
      </c>
      <c r="H601" s="4" t="str">
        <f>IFERROR(VLOOKUP(D601,الأصناف!F599:K899,4,FALSE),"")</f>
        <v/>
      </c>
      <c r="I601" s="4">
        <f>SUMIF('ادخال بيانات'!$E$8:$E$1006,$D$8,'ادخال بيانات'!I601:I1599)</f>
        <v>0</v>
      </c>
      <c r="J601" s="4"/>
      <c r="K601" s="5"/>
      <c r="L601" s="5"/>
    </row>
    <row r="602" spans="4:12" ht="18" x14ac:dyDescent="0.25">
      <c r="D602" s="4"/>
      <c r="E602" s="4"/>
      <c r="F602" s="4" t="str">
        <f>IFERROR(VLOOKUP(D602,الأصناف!F601:G1648,2,FALSE),"")</f>
        <v/>
      </c>
      <c r="G602" s="4" t="str">
        <f>IFERROR(VLOOKUP(D602,الأصناف!F600:K900,3,FALSE),"")</f>
        <v/>
      </c>
      <c r="H602" s="4" t="str">
        <f>IFERROR(VLOOKUP(D602,الأصناف!F600:K900,4,FALSE),"")</f>
        <v/>
      </c>
      <c r="I602" s="4">
        <f>SUMIF('ادخال بيانات'!$E$8:$E$1006,$D$8,'ادخال بيانات'!I602:I1600)</f>
        <v>0</v>
      </c>
      <c r="J602" s="4"/>
      <c r="K602" s="5"/>
      <c r="L602" s="5"/>
    </row>
    <row r="603" spans="4:12" ht="18" x14ac:dyDescent="0.25">
      <c r="D603" s="4"/>
      <c r="E603" s="4"/>
      <c r="F603" s="4" t="str">
        <f>IFERROR(VLOOKUP(D603,الأصناف!F602:G1649,2,FALSE),"")</f>
        <v/>
      </c>
      <c r="G603" s="4" t="str">
        <f>IFERROR(VLOOKUP(D603,الأصناف!F601:K901,3,FALSE),"")</f>
        <v/>
      </c>
      <c r="H603" s="4" t="str">
        <f>IFERROR(VLOOKUP(D603,الأصناف!F601:K901,4,FALSE),"")</f>
        <v/>
      </c>
      <c r="I603" s="4">
        <f>SUMIF('ادخال بيانات'!$E$8:$E$1006,$D$8,'ادخال بيانات'!I603:I1601)</f>
        <v>0</v>
      </c>
      <c r="J603" s="4"/>
      <c r="K603" s="5"/>
      <c r="L603" s="5"/>
    </row>
    <row r="604" spans="4:12" ht="18" x14ac:dyDescent="0.25">
      <c r="D604" s="4"/>
      <c r="E604" s="4"/>
      <c r="F604" s="4" t="str">
        <f>IFERROR(VLOOKUP(D604,الأصناف!F603:G1650,2,FALSE),"")</f>
        <v/>
      </c>
      <c r="G604" s="4" t="str">
        <f>IFERROR(VLOOKUP(D604,الأصناف!F602:K902,3,FALSE),"")</f>
        <v/>
      </c>
      <c r="H604" s="4" t="str">
        <f>IFERROR(VLOOKUP(D604,الأصناف!F602:K902,4,FALSE),"")</f>
        <v/>
      </c>
      <c r="I604" s="4">
        <f>SUMIF('ادخال بيانات'!$E$8:$E$1006,$D$8,'ادخال بيانات'!I604:I1602)</f>
        <v>0</v>
      </c>
      <c r="J604" s="4"/>
      <c r="K604" s="5"/>
      <c r="L604" s="5"/>
    </row>
    <row r="605" spans="4:12" ht="18" x14ac:dyDescent="0.25">
      <c r="D605" s="4"/>
      <c r="E605" s="4"/>
      <c r="F605" s="4" t="str">
        <f>IFERROR(VLOOKUP(D605,الأصناف!F604:G1651,2,FALSE),"")</f>
        <v/>
      </c>
      <c r="G605" s="4" t="str">
        <f>IFERROR(VLOOKUP(D605,الأصناف!F603:K903,3,FALSE),"")</f>
        <v/>
      </c>
      <c r="H605" s="4" t="str">
        <f>IFERROR(VLOOKUP(D605,الأصناف!F603:K903,4,FALSE),"")</f>
        <v/>
      </c>
      <c r="I605" s="4">
        <f>SUMIF('ادخال بيانات'!$E$8:$E$1006,$D$8,'ادخال بيانات'!I605:I1603)</f>
        <v>0</v>
      </c>
      <c r="J605" s="4"/>
      <c r="K605" s="5"/>
      <c r="L605" s="5"/>
    </row>
    <row r="606" spans="4:12" ht="18" x14ac:dyDescent="0.25">
      <c r="D606" s="4"/>
      <c r="E606" s="4"/>
      <c r="F606" s="4" t="str">
        <f>IFERROR(VLOOKUP(D606,الأصناف!F605:G1652,2,FALSE),"")</f>
        <v/>
      </c>
      <c r="G606" s="4" t="str">
        <f>IFERROR(VLOOKUP(D606,الأصناف!F604:K904,3,FALSE),"")</f>
        <v/>
      </c>
      <c r="H606" s="4" t="str">
        <f>IFERROR(VLOOKUP(D606,الأصناف!F604:K904,4,FALSE),"")</f>
        <v/>
      </c>
      <c r="I606" s="4">
        <f>SUMIF('ادخال بيانات'!$E$8:$E$1006,$D$8,'ادخال بيانات'!I606:I1604)</f>
        <v>0</v>
      </c>
      <c r="J606" s="4"/>
      <c r="K606" s="5"/>
      <c r="L606" s="5"/>
    </row>
    <row r="607" spans="4:12" ht="18" x14ac:dyDescent="0.25">
      <c r="D607" s="4"/>
      <c r="E607" s="4"/>
      <c r="F607" s="4" t="str">
        <f>IFERROR(VLOOKUP(D607,الأصناف!F606:G1653,2,FALSE),"")</f>
        <v/>
      </c>
      <c r="G607" s="4" t="str">
        <f>IFERROR(VLOOKUP(D607,الأصناف!F605:K905,3,FALSE),"")</f>
        <v/>
      </c>
      <c r="H607" s="4" t="str">
        <f>IFERROR(VLOOKUP(D607,الأصناف!F605:K905,4,FALSE),"")</f>
        <v/>
      </c>
      <c r="I607" s="4">
        <f>SUMIF('ادخال بيانات'!$E$8:$E$1006,$D$8,'ادخال بيانات'!I607:I1605)</f>
        <v>0</v>
      </c>
      <c r="J607" s="4"/>
      <c r="K607" s="5"/>
      <c r="L607" s="5"/>
    </row>
    <row r="608" spans="4:12" ht="18" x14ac:dyDescent="0.25">
      <c r="D608" s="4"/>
      <c r="E608" s="4"/>
      <c r="F608" s="4" t="str">
        <f>IFERROR(VLOOKUP(D608,الأصناف!F607:G1654,2,FALSE),"")</f>
        <v/>
      </c>
      <c r="G608" s="4" t="str">
        <f>IFERROR(VLOOKUP(D608,الأصناف!F606:K906,3,FALSE),"")</f>
        <v/>
      </c>
      <c r="H608" s="4" t="str">
        <f>IFERROR(VLOOKUP(D608,الأصناف!F606:K906,4,FALSE),"")</f>
        <v/>
      </c>
      <c r="I608" s="4">
        <f>SUMIF('ادخال بيانات'!$E$8:$E$1006,$D$8,'ادخال بيانات'!I608:I1606)</f>
        <v>0</v>
      </c>
      <c r="J608" s="4"/>
      <c r="K608" s="5"/>
      <c r="L608" s="5"/>
    </row>
    <row r="609" spans="4:12" ht="18" x14ac:dyDescent="0.25">
      <c r="D609" s="4"/>
      <c r="E609" s="4"/>
      <c r="F609" s="4" t="str">
        <f>IFERROR(VLOOKUP(D609,الأصناف!F608:G1655,2,FALSE),"")</f>
        <v/>
      </c>
      <c r="G609" s="4" t="str">
        <f>IFERROR(VLOOKUP(D609,الأصناف!F607:K907,3,FALSE),"")</f>
        <v/>
      </c>
      <c r="H609" s="4" t="str">
        <f>IFERROR(VLOOKUP(D609,الأصناف!F607:K907,4,FALSE),"")</f>
        <v/>
      </c>
      <c r="I609" s="4">
        <f>SUMIF('ادخال بيانات'!$E$8:$E$1006,$D$8,'ادخال بيانات'!I609:I1607)</f>
        <v>0</v>
      </c>
      <c r="J609" s="4"/>
      <c r="K609" s="5"/>
      <c r="L609" s="5"/>
    </row>
    <row r="610" spans="4:12" ht="18" x14ac:dyDescent="0.25">
      <c r="D610" s="4"/>
      <c r="E610" s="4"/>
      <c r="F610" s="4" t="str">
        <f>IFERROR(VLOOKUP(D610,الأصناف!F609:G1656,2,FALSE),"")</f>
        <v/>
      </c>
      <c r="G610" s="4" t="str">
        <f>IFERROR(VLOOKUP(D610,الأصناف!F608:K908,3,FALSE),"")</f>
        <v/>
      </c>
      <c r="H610" s="4" t="str">
        <f>IFERROR(VLOOKUP(D610,الأصناف!F608:K908,4,FALSE),"")</f>
        <v/>
      </c>
      <c r="I610" s="4">
        <f>SUMIF('ادخال بيانات'!$E$8:$E$1006,$D$8,'ادخال بيانات'!I610:I1608)</f>
        <v>0</v>
      </c>
      <c r="J610" s="4"/>
      <c r="K610" s="5"/>
      <c r="L610" s="5"/>
    </row>
    <row r="611" spans="4:12" ht="18" x14ac:dyDescent="0.25">
      <c r="D611" s="4"/>
      <c r="E611" s="4"/>
      <c r="F611" s="4" t="str">
        <f>IFERROR(VLOOKUP(D611,الأصناف!F610:G1657,2,FALSE),"")</f>
        <v/>
      </c>
      <c r="G611" s="4" t="str">
        <f>IFERROR(VLOOKUP(D611,الأصناف!F609:K909,3,FALSE),"")</f>
        <v/>
      </c>
      <c r="H611" s="4" t="str">
        <f>IFERROR(VLOOKUP(D611,الأصناف!F609:K909,4,FALSE),"")</f>
        <v/>
      </c>
      <c r="I611" s="4">
        <f>SUMIF('ادخال بيانات'!$E$8:$E$1006,$D$8,'ادخال بيانات'!I611:I1609)</f>
        <v>0</v>
      </c>
      <c r="J611" s="4"/>
      <c r="K611" s="5"/>
      <c r="L611" s="5"/>
    </row>
    <row r="612" spans="4:12" ht="18" x14ac:dyDescent="0.25">
      <c r="D612" s="4"/>
      <c r="E612" s="4"/>
      <c r="F612" s="4" t="str">
        <f>IFERROR(VLOOKUP(D612,الأصناف!F611:G1658,2,FALSE),"")</f>
        <v/>
      </c>
      <c r="G612" s="4" t="str">
        <f>IFERROR(VLOOKUP(D612,الأصناف!F610:K910,3,FALSE),"")</f>
        <v/>
      </c>
      <c r="H612" s="4" t="str">
        <f>IFERROR(VLOOKUP(D612,الأصناف!F610:K910,4,FALSE),"")</f>
        <v/>
      </c>
      <c r="I612" s="4">
        <f>SUMIF('ادخال بيانات'!$E$8:$E$1006,$D$8,'ادخال بيانات'!I612:I1610)</f>
        <v>0</v>
      </c>
      <c r="J612" s="4"/>
      <c r="K612" s="5"/>
      <c r="L612" s="5"/>
    </row>
    <row r="613" spans="4:12" ht="18" x14ac:dyDescent="0.25">
      <c r="D613" s="4"/>
      <c r="E613" s="4"/>
      <c r="F613" s="4" t="str">
        <f>IFERROR(VLOOKUP(D613,الأصناف!F612:G1659,2,FALSE),"")</f>
        <v/>
      </c>
      <c r="G613" s="4" t="str">
        <f>IFERROR(VLOOKUP(D613,الأصناف!F611:K911,3,FALSE),"")</f>
        <v/>
      </c>
      <c r="H613" s="4" t="str">
        <f>IFERROR(VLOOKUP(D613,الأصناف!F611:K911,4,FALSE),"")</f>
        <v/>
      </c>
      <c r="I613" s="4">
        <f>SUMIF('ادخال بيانات'!$E$8:$E$1006,$D$8,'ادخال بيانات'!I613:I1611)</f>
        <v>0</v>
      </c>
      <c r="J613" s="4"/>
      <c r="K613" s="5"/>
      <c r="L613" s="5"/>
    </row>
    <row r="614" spans="4:12" ht="18" x14ac:dyDescent="0.25">
      <c r="D614" s="4"/>
      <c r="E614" s="4"/>
      <c r="F614" s="4" t="str">
        <f>IFERROR(VLOOKUP(D614,الأصناف!F613:G1660,2,FALSE),"")</f>
        <v/>
      </c>
      <c r="G614" s="4" t="str">
        <f>IFERROR(VLOOKUP(D614,الأصناف!F612:K912,3,FALSE),"")</f>
        <v/>
      </c>
      <c r="H614" s="4" t="str">
        <f>IFERROR(VLOOKUP(D614,الأصناف!F612:K912,4,FALSE),"")</f>
        <v/>
      </c>
      <c r="I614" s="4">
        <f>SUMIF('ادخال بيانات'!$E$8:$E$1006,$D$8,'ادخال بيانات'!I614:I1612)</f>
        <v>0</v>
      </c>
      <c r="J614" s="4"/>
      <c r="K614" s="5"/>
      <c r="L614" s="5"/>
    </row>
    <row r="615" spans="4:12" ht="18" x14ac:dyDescent="0.25">
      <c r="D615" s="4"/>
      <c r="E615" s="4"/>
      <c r="F615" s="4" t="str">
        <f>IFERROR(VLOOKUP(D615,الأصناف!F614:G1661,2,FALSE),"")</f>
        <v/>
      </c>
      <c r="G615" s="4" t="str">
        <f>IFERROR(VLOOKUP(D615,الأصناف!F613:K913,3,FALSE),"")</f>
        <v/>
      </c>
      <c r="H615" s="4" t="str">
        <f>IFERROR(VLOOKUP(D615,الأصناف!F613:K913,4,FALSE),"")</f>
        <v/>
      </c>
      <c r="I615" s="4">
        <f>SUMIF('ادخال بيانات'!$E$8:$E$1006,$D$8,'ادخال بيانات'!I615:I1613)</f>
        <v>0</v>
      </c>
      <c r="J615" s="4"/>
      <c r="K615" s="5"/>
      <c r="L615" s="5"/>
    </row>
    <row r="616" spans="4:12" ht="18" x14ac:dyDescent="0.25">
      <c r="D616" s="4"/>
      <c r="E616" s="4"/>
      <c r="F616" s="4" t="str">
        <f>IFERROR(VLOOKUP(D616,الأصناف!F615:G1662,2,FALSE),"")</f>
        <v/>
      </c>
      <c r="G616" s="4" t="str">
        <f>IFERROR(VLOOKUP(D616,الأصناف!F614:K914,3,FALSE),"")</f>
        <v/>
      </c>
      <c r="H616" s="4" t="str">
        <f>IFERROR(VLOOKUP(D616,الأصناف!F614:K914,4,FALSE),"")</f>
        <v/>
      </c>
      <c r="I616" s="4">
        <f>SUMIF('ادخال بيانات'!$E$8:$E$1006,$D$8,'ادخال بيانات'!I616:I1614)</f>
        <v>0</v>
      </c>
      <c r="J616" s="4"/>
      <c r="K616" s="5"/>
      <c r="L616" s="5"/>
    </row>
    <row r="617" spans="4:12" ht="18" x14ac:dyDescent="0.25">
      <c r="D617" s="4"/>
      <c r="E617" s="4"/>
      <c r="F617" s="4" t="str">
        <f>IFERROR(VLOOKUP(D617,الأصناف!F616:G1663,2,FALSE),"")</f>
        <v/>
      </c>
      <c r="G617" s="4" t="str">
        <f>IFERROR(VLOOKUP(D617,الأصناف!F615:K915,3,FALSE),"")</f>
        <v/>
      </c>
      <c r="H617" s="4" t="str">
        <f>IFERROR(VLOOKUP(D617,الأصناف!F615:K915,4,FALSE),"")</f>
        <v/>
      </c>
      <c r="I617" s="4">
        <f>SUMIF('ادخال بيانات'!$E$8:$E$1006,$D$8,'ادخال بيانات'!I617:I1615)</f>
        <v>0</v>
      </c>
      <c r="J617" s="4"/>
      <c r="K617" s="5"/>
      <c r="L617" s="5"/>
    </row>
    <row r="618" spans="4:12" ht="18" x14ac:dyDescent="0.25">
      <c r="D618" s="4"/>
      <c r="E618" s="4"/>
      <c r="F618" s="4" t="str">
        <f>IFERROR(VLOOKUP(D618,الأصناف!F617:G1664,2,FALSE),"")</f>
        <v/>
      </c>
      <c r="G618" s="4" t="str">
        <f>IFERROR(VLOOKUP(D618,الأصناف!F616:K916,3,FALSE),"")</f>
        <v/>
      </c>
      <c r="H618" s="4" t="str">
        <f>IFERROR(VLOOKUP(D618,الأصناف!F616:K916,4,FALSE),"")</f>
        <v/>
      </c>
      <c r="I618" s="4">
        <f>SUMIF('ادخال بيانات'!$E$8:$E$1006,$D$8,'ادخال بيانات'!I618:I1616)</f>
        <v>0</v>
      </c>
      <c r="J618" s="4"/>
      <c r="K618" s="5"/>
      <c r="L618" s="5"/>
    </row>
    <row r="619" spans="4:12" ht="18" x14ac:dyDescent="0.25">
      <c r="D619" s="4"/>
      <c r="E619" s="4"/>
      <c r="F619" s="4" t="str">
        <f>IFERROR(VLOOKUP(D619,الأصناف!F618:G1665,2,FALSE),"")</f>
        <v/>
      </c>
      <c r="G619" s="4" t="str">
        <f>IFERROR(VLOOKUP(D619,الأصناف!F617:K917,3,FALSE),"")</f>
        <v/>
      </c>
      <c r="H619" s="4" t="str">
        <f>IFERROR(VLOOKUP(D619,الأصناف!F617:K917,4,FALSE),"")</f>
        <v/>
      </c>
      <c r="I619" s="4">
        <f>SUMIF('ادخال بيانات'!$E$8:$E$1006,$D$8,'ادخال بيانات'!I619:I1617)</f>
        <v>0</v>
      </c>
      <c r="J619" s="4"/>
      <c r="K619" s="5"/>
      <c r="L619" s="5"/>
    </row>
    <row r="620" spans="4:12" ht="18" x14ac:dyDescent="0.25">
      <c r="D620" s="4"/>
      <c r="E620" s="4"/>
      <c r="F620" s="4" t="str">
        <f>IFERROR(VLOOKUP(D620,الأصناف!F619:G1666,2,FALSE),"")</f>
        <v/>
      </c>
      <c r="G620" s="4" t="str">
        <f>IFERROR(VLOOKUP(D620,الأصناف!F618:K918,3,FALSE),"")</f>
        <v/>
      </c>
      <c r="H620" s="4" t="str">
        <f>IFERROR(VLOOKUP(D620,الأصناف!F618:K918,4,FALSE),"")</f>
        <v/>
      </c>
      <c r="I620" s="4">
        <f>SUMIF('ادخال بيانات'!$E$8:$E$1006,$D$8,'ادخال بيانات'!I620:I1618)</f>
        <v>0</v>
      </c>
      <c r="J620" s="4"/>
      <c r="K620" s="5"/>
      <c r="L620" s="5"/>
    </row>
    <row r="621" spans="4:12" ht="18" x14ac:dyDescent="0.25">
      <c r="D621" s="4"/>
      <c r="E621" s="4"/>
      <c r="F621" s="4" t="str">
        <f>IFERROR(VLOOKUP(D621,الأصناف!F620:G1667,2,FALSE),"")</f>
        <v/>
      </c>
      <c r="G621" s="4" t="str">
        <f>IFERROR(VLOOKUP(D621,الأصناف!F619:K919,3,FALSE),"")</f>
        <v/>
      </c>
      <c r="H621" s="4" t="str">
        <f>IFERROR(VLOOKUP(D621,الأصناف!F619:K919,4,FALSE),"")</f>
        <v/>
      </c>
      <c r="I621" s="4">
        <f>SUMIF('ادخال بيانات'!$E$8:$E$1006,$D$8,'ادخال بيانات'!I621:I1619)</f>
        <v>0</v>
      </c>
      <c r="J621" s="4"/>
      <c r="K621" s="5"/>
      <c r="L621" s="5"/>
    </row>
    <row r="622" spans="4:12" ht="18" x14ac:dyDescent="0.25">
      <c r="D622" s="4"/>
      <c r="E622" s="4"/>
      <c r="F622" s="4" t="str">
        <f>IFERROR(VLOOKUP(D622,الأصناف!F621:G1668,2,FALSE),"")</f>
        <v/>
      </c>
      <c r="G622" s="4" t="str">
        <f>IFERROR(VLOOKUP(D622,الأصناف!F620:K920,3,FALSE),"")</f>
        <v/>
      </c>
      <c r="H622" s="4" t="str">
        <f>IFERROR(VLOOKUP(D622,الأصناف!F620:K920,4,FALSE),"")</f>
        <v/>
      </c>
      <c r="I622" s="4">
        <f>SUMIF('ادخال بيانات'!$E$8:$E$1006,$D$8,'ادخال بيانات'!I622:I1620)</f>
        <v>0</v>
      </c>
      <c r="J622" s="4"/>
      <c r="K622" s="5"/>
      <c r="L622" s="5"/>
    </row>
    <row r="623" spans="4:12" ht="18" x14ac:dyDescent="0.25">
      <c r="D623" s="4"/>
      <c r="E623" s="4"/>
      <c r="F623" s="4" t="str">
        <f>IFERROR(VLOOKUP(D623,الأصناف!F622:G1669,2,FALSE),"")</f>
        <v/>
      </c>
      <c r="G623" s="4" t="str">
        <f>IFERROR(VLOOKUP(D623,الأصناف!F621:K921,3,FALSE),"")</f>
        <v/>
      </c>
      <c r="H623" s="4" t="str">
        <f>IFERROR(VLOOKUP(D623,الأصناف!F621:K921,4,FALSE),"")</f>
        <v/>
      </c>
      <c r="I623" s="4">
        <f>SUMIF('ادخال بيانات'!$E$8:$E$1006,$D$8,'ادخال بيانات'!I623:I1621)</f>
        <v>0</v>
      </c>
      <c r="J623" s="4"/>
      <c r="K623" s="5"/>
      <c r="L623" s="5"/>
    </row>
    <row r="624" spans="4:12" ht="18" x14ac:dyDescent="0.25">
      <c r="D624" s="4"/>
      <c r="E624" s="4"/>
      <c r="F624" s="4" t="str">
        <f>IFERROR(VLOOKUP(D624,الأصناف!F623:G1670,2,FALSE),"")</f>
        <v/>
      </c>
      <c r="G624" s="4" t="str">
        <f>IFERROR(VLOOKUP(D624,الأصناف!F622:K922,3,FALSE),"")</f>
        <v/>
      </c>
      <c r="H624" s="4" t="str">
        <f>IFERROR(VLOOKUP(D624,الأصناف!F622:K922,4,FALSE),"")</f>
        <v/>
      </c>
      <c r="I624" s="4">
        <f>SUMIF('ادخال بيانات'!$E$8:$E$1006,$D$8,'ادخال بيانات'!I624:I1622)</f>
        <v>0</v>
      </c>
      <c r="J624" s="4"/>
      <c r="K624" s="5"/>
      <c r="L624" s="5"/>
    </row>
    <row r="625" spans="4:12" ht="18" x14ac:dyDescent="0.25">
      <c r="D625" s="4"/>
      <c r="E625" s="4"/>
      <c r="F625" s="4" t="str">
        <f>IFERROR(VLOOKUP(D625,الأصناف!F624:G1671,2,FALSE),"")</f>
        <v/>
      </c>
      <c r="G625" s="4" t="str">
        <f>IFERROR(VLOOKUP(D625,الأصناف!F623:K923,3,FALSE),"")</f>
        <v/>
      </c>
      <c r="H625" s="4" t="str">
        <f>IFERROR(VLOOKUP(D625,الأصناف!F623:K923,4,FALSE),"")</f>
        <v/>
      </c>
      <c r="I625" s="4">
        <f>SUMIF('ادخال بيانات'!$E$8:$E$1006,$D$8,'ادخال بيانات'!I625:I1623)</f>
        <v>0</v>
      </c>
      <c r="J625" s="4"/>
      <c r="K625" s="5"/>
      <c r="L625" s="5"/>
    </row>
    <row r="626" spans="4:12" ht="18" x14ac:dyDescent="0.25">
      <c r="D626" s="4"/>
      <c r="E626" s="4"/>
      <c r="F626" s="4" t="str">
        <f>IFERROR(VLOOKUP(D626,الأصناف!F625:G1672,2,FALSE),"")</f>
        <v/>
      </c>
      <c r="G626" s="4" t="str">
        <f>IFERROR(VLOOKUP(D626,الأصناف!F624:K924,3,FALSE),"")</f>
        <v/>
      </c>
      <c r="H626" s="4" t="str">
        <f>IFERROR(VLOOKUP(D626,الأصناف!F624:K924,4,FALSE),"")</f>
        <v/>
      </c>
      <c r="I626" s="4">
        <f>SUMIF('ادخال بيانات'!$E$8:$E$1006,$D$8,'ادخال بيانات'!I626:I1624)</f>
        <v>0</v>
      </c>
      <c r="J626" s="4"/>
      <c r="K626" s="5"/>
      <c r="L626" s="5"/>
    </row>
    <row r="627" spans="4:12" ht="18" x14ac:dyDescent="0.25">
      <c r="D627" s="4"/>
      <c r="E627" s="4"/>
      <c r="F627" s="4" t="str">
        <f>IFERROR(VLOOKUP(D627,الأصناف!F626:G1673,2,FALSE),"")</f>
        <v/>
      </c>
      <c r="G627" s="4" t="str">
        <f>IFERROR(VLOOKUP(D627,الأصناف!F625:K925,3,FALSE),"")</f>
        <v/>
      </c>
      <c r="H627" s="4" t="str">
        <f>IFERROR(VLOOKUP(D627,الأصناف!F625:K925,4,FALSE),"")</f>
        <v/>
      </c>
      <c r="I627" s="4">
        <f>SUMIF('ادخال بيانات'!$E$8:$E$1006,$D$8,'ادخال بيانات'!I627:I1625)</f>
        <v>0</v>
      </c>
      <c r="J627" s="4"/>
      <c r="K627" s="5"/>
      <c r="L627" s="5"/>
    </row>
    <row r="628" spans="4:12" ht="18" x14ac:dyDescent="0.25">
      <c r="D628" s="4"/>
      <c r="E628" s="4"/>
      <c r="F628" s="4" t="str">
        <f>IFERROR(VLOOKUP(D628,الأصناف!F627:G1674,2,FALSE),"")</f>
        <v/>
      </c>
      <c r="G628" s="4" t="str">
        <f>IFERROR(VLOOKUP(D628,الأصناف!F626:K926,3,FALSE),"")</f>
        <v/>
      </c>
      <c r="H628" s="4" t="str">
        <f>IFERROR(VLOOKUP(D628,الأصناف!F626:K926,4,FALSE),"")</f>
        <v/>
      </c>
      <c r="I628" s="4">
        <f>SUMIF('ادخال بيانات'!$E$8:$E$1006,$D$8,'ادخال بيانات'!I628:I1626)</f>
        <v>0</v>
      </c>
      <c r="J628" s="4"/>
      <c r="K628" s="5"/>
      <c r="L628" s="5"/>
    </row>
    <row r="629" spans="4:12" ht="18" x14ac:dyDescent="0.25">
      <c r="D629" s="4"/>
      <c r="E629" s="4"/>
      <c r="F629" s="4" t="str">
        <f>IFERROR(VLOOKUP(D629,الأصناف!F628:G1675,2,FALSE),"")</f>
        <v/>
      </c>
      <c r="G629" s="4" t="str">
        <f>IFERROR(VLOOKUP(D629,الأصناف!F627:K927,3,FALSE),"")</f>
        <v/>
      </c>
      <c r="H629" s="4" t="str">
        <f>IFERROR(VLOOKUP(D629,الأصناف!F627:K927,4,FALSE),"")</f>
        <v/>
      </c>
      <c r="I629" s="4">
        <f>SUMIF('ادخال بيانات'!$E$8:$E$1006,$D$8,'ادخال بيانات'!I629:I1627)</f>
        <v>0</v>
      </c>
      <c r="J629" s="4"/>
      <c r="K629" s="5"/>
      <c r="L629" s="5"/>
    </row>
    <row r="630" spans="4:12" ht="18" x14ac:dyDescent="0.25">
      <c r="D630" s="4"/>
      <c r="E630" s="4"/>
      <c r="F630" s="4" t="str">
        <f>IFERROR(VLOOKUP(D630,الأصناف!F629:G1676,2,FALSE),"")</f>
        <v/>
      </c>
      <c r="G630" s="4" t="str">
        <f>IFERROR(VLOOKUP(D630,الأصناف!F628:K928,3,FALSE),"")</f>
        <v/>
      </c>
      <c r="H630" s="4" t="str">
        <f>IFERROR(VLOOKUP(D630,الأصناف!F628:K928,4,FALSE),"")</f>
        <v/>
      </c>
      <c r="I630" s="4">
        <f>SUMIF('ادخال بيانات'!$E$8:$E$1006,$D$8,'ادخال بيانات'!I630:I1628)</f>
        <v>0</v>
      </c>
      <c r="J630" s="4"/>
      <c r="K630" s="5"/>
      <c r="L630" s="5"/>
    </row>
    <row r="631" spans="4:12" ht="18" x14ac:dyDescent="0.25">
      <c r="D631" s="4"/>
      <c r="E631" s="4"/>
      <c r="F631" s="4" t="str">
        <f>IFERROR(VLOOKUP(D631,الأصناف!F630:G1677,2,FALSE),"")</f>
        <v/>
      </c>
      <c r="G631" s="4" t="str">
        <f>IFERROR(VLOOKUP(D631,الأصناف!F629:K929,3,FALSE),"")</f>
        <v/>
      </c>
      <c r="H631" s="4" t="str">
        <f>IFERROR(VLOOKUP(D631,الأصناف!F629:K929,4,FALSE),"")</f>
        <v/>
      </c>
      <c r="I631" s="4">
        <f>SUMIF('ادخال بيانات'!$E$8:$E$1006,$D$8,'ادخال بيانات'!I631:I1629)</f>
        <v>0</v>
      </c>
      <c r="J631" s="4"/>
      <c r="K631" s="5"/>
      <c r="L631" s="5"/>
    </row>
    <row r="632" spans="4:12" ht="18" x14ac:dyDescent="0.25">
      <c r="D632" s="4"/>
      <c r="E632" s="4"/>
      <c r="F632" s="4" t="str">
        <f>IFERROR(VLOOKUP(D632,الأصناف!F631:G1678,2,FALSE),"")</f>
        <v/>
      </c>
      <c r="G632" s="4" t="str">
        <f>IFERROR(VLOOKUP(D632,الأصناف!F630:K930,3,FALSE),"")</f>
        <v/>
      </c>
      <c r="H632" s="4" t="str">
        <f>IFERROR(VLOOKUP(D632,الأصناف!F630:K930,4,FALSE),"")</f>
        <v/>
      </c>
      <c r="I632" s="4">
        <f>SUMIF('ادخال بيانات'!$E$8:$E$1006,$D$8,'ادخال بيانات'!I632:I1630)</f>
        <v>0</v>
      </c>
      <c r="J632" s="4"/>
      <c r="K632" s="5"/>
      <c r="L632" s="5"/>
    </row>
    <row r="633" spans="4:12" ht="18" x14ac:dyDescent="0.25">
      <c r="D633" s="4"/>
      <c r="E633" s="4"/>
      <c r="F633" s="4" t="str">
        <f>IFERROR(VLOOKUP(D633,الأصناف!F632:G1679,2,FALSE),"")</f>
        <v/>
      </c>
      <c r="G633" s="4" t="str">
        <f>IFERROR(VLOOKUP(D633,الأصناف!F631:K931,3,FALSE),"")</f>
        <v/>
      </c>
      <c r="H633" s="4" t="str">
        <f>IFERROR(VLOOKUP(D633,الأصناف!F631:K931,4,FALSE),"")</f>
        <v/>
      </c>
      <c r="I633" s="4">
        <f>SUMIF('ادخال بيانات'!$E$8:$E$1006,$D$8,'ادخال بيانات'!I633:I1631)</f>
        <v>0</v>
      </c>
      <c r="J633" s="4"/>
      <c r="K633" s="5"/>
      <c r="L633" s="5"/>
    </row>
    <row r="634" spans="4:12" ht="18" x14ac:dyDescent="0.25">
      <c r="D634" s="4"/>
      <c r="E634" s="4"/>
      <c r="F634" s="4" t="str">
        <f>IFERROR(VLOOKUP(D634,الأصناف!F633:G1680,2,FALSE),"")</f>
        <v/>
      </c>
      <c r="G634" s="4" t="str">
        <f>IFERROR(VLOOKUP(D634,الأصناف!F632:K932,3,FALSE),"")</f>
        <v/>
      </c>
      <c r="H634" s="4" t="str">
        <f>IFERROR(VLOOKUP(D634,الأصناف!F632:K932,4,FALSE),"")</f>
        <v/>
      </c>
      <c r="I634" s="4">
        <f>SUMIF('ادخال بيانات'!$E$8:$E$1006,$D$8,'ادخال بيانات'!I634:I1632)</f>
        <v>0</v>
      </c>
      <c r="J634" s="4"/>
      <c r="K634" s="5"/>
      <c r="L634" s="5"/>
    </row>
    <row r="635" spans="4:12" ht="18" x14ac:dyDescent="0.25">
      <c r="D635" s="4"/>
      <c r="E635" s="4"/>
      <c r="F635" s="4" t="str">
        <f>IFERROR(VLOOKUP(D635,الأصناف!F634:G1681,2,FALSE),"")</f>
        <v/>
      </c>
      <c r="G635" s="4" t="str">
        <f>IFERROR(VLOOKUP(D635,الأصناف!F633:K933,3,FALSE),"")</f>
        <v/>
      </c>
      <c r="H635" s="4" t="str">
        <f>IFERROR(VLOOKUP(D635,الأصناف!F633:K933,4,FALSE),"")</f>
        <v/>
      </c>
      <c r="I635" s="4">
        <f>SUMIF('ادخال بيانات'!$E$8:$E$1006,$D$8,'ادخال بيانات'!I635:I1633)</f>
        <v>0</v>
      </c>
      <c r="J635" s="4"/>
      <c r="K635" s="5"/>
      <c r="L635" s="5"/>
    </row>
    <row r="636" spans="4:12" ht="18" x14ac:dyDescent="0.25">
      <c r="D636" s="4"/>
      <c r="E636" s="4"/>
      <c r="F636" s="4" t="str">
        <f>IFERROR(VLOOKUP(D636,الأصناف!F635:G1682,2,FALSE),"")</f>
        <v/>
      </c>
      <c r="G636" s="4" t="str">
        <f>IFERROR(VLOOKUP(D636,الأصناف!F634:K934,3,FALSE),"")</f>
        <v/>
      </c>
      <c r="H636" s="4" t="str">
        <f>IFERROR(VLOOKUP(D636,الأصناف!F634:K934,4,FALSE),"")</f>
        <v/>
      </c>
      <c r="I636" s="4">
        <f>SUMIF('ادخال بيانات'!$E$8:$E$1006,$D$8,'ادخال بيانات'!I636:I1634)</f>
        <v>0</v>
      </c>
      <c r="J636" s="4"/>
      <c r="K636" s="5"/>
      <c r="L636" s="5"/>
    </row>
    <row r="637" spans="4:12" ht="18" x14ac:dyDescent="0.25">
      <c r="D637" s="4"/>
      <c r="E637" s="4"/>
      <c r="F637" s="4" t="str">
        <f>IFERROR(VLOOKUP(D637,الأصناف!F636:G1683,2,FALSE),"")</f>
        <v/>
      </c>
      <c r="G637" s="4" t="str">
        <f>IFERROR(VLOOKUP(D637,الأصناف!F635:K935,3,FALSE),"")</f>
        <v/>
      </c>
      <c r="H637" s="4" t="str">
        <f>IFERROR(VLOOKUP(D637,الأصناف!F635:K935,4,FALSE),"")</f>
        <v/>
      </c>
      <c r="I637" s="4">
        <f>SUMIF('ادخال بيانات'!$E$8:$E$1006,$D$8,'ادخال بيانات'!I637:I1635)</f>
        <v>0</v>
      </c>
      <c r="J637" s="4"/>
      <c r="K637" s="5"/>
      <c r="L637" s="5"/>
    </row>
    <row r="638" spans="4:12" ht="18" x14ac:dyDescent="0.25">
      <c r="D638" s="4"/>
      <c r="E638" s="4"/>
      <c r="F638" s="4" t="str">
        <f>IFERROR(VLOOKUP(D638,الأصناف!F637:G1684,2,FALSE),"")</f>
        <v/>
      </c>
      <c r="G638" s="4" t="str">
        <f>IFERROR(VLOOKUP(D638,الأصناف!F636:K936,3,FALSE),"")</f>
        <v/>
      </c>
      <c r="H638" s="4" t="str">
        <f>IFERROR(VLOOKUP(D638,الأصناف!F636:K936,4,FALSE),"")</f>
        <v/>
      </c>
      <c r="I638" s="4">
        <f>SUMIF('ادخال بيانات'!$E$8:$E$1006,$D$8,'ادخال بيانات'!I638:I1636)</f>
        <v>0</v>
      </c>
      <c r="J638" s="4"/>
      <c r="K638" s="5"/>
      <c r="L638" s="5"/>
    </row>
    <row r="639" spans="4:12" ht="18" x14ac:dyDescent="0.25">
      <c r="D639" s="4"/>
      <c r="E639" s="4"/>
      <c r="F639" s="4" t="str">
        <f>IFERROR(VLOOKUP(D639,الأصناف!F638:G1685,2,FALSE),"")</f>
        <v/>
      </c>
      <c r="G639" s="4" t="str">
        <f>IFERROR(VLOOKUP(D639,الأصناف!F637:K937,3,FALSE),"")</f>
        <v/>
      </c>
      <c r="H639" s="4" t="str">
        <f>IFERROR(VLOOKUP(D639,الأصناف!F637:K937,4,FALSE),"")</f>
        <v/>
      </c>
      <c r="I639" s="4">
        <f>SUMIF('ادخال بيانات'!$E$8:$E$1006,$D$8,'ادخال بيانات'!I639:I1637)</f>
        <v>0</v>
      </c>
      <c r="J639" s="4"/>
      <c r="K639" s="5"/>
      <c r="L639" s="5"/>
    </row>
    <row r="640" spans="4:12" ht="18" x14ac:dyDescent="0.25">
      <c r="D640" s="4"/>
      <c r="E640" s="4"/>
      <c r="F640" s="4" t="str">
        <f>IFERROR(VLOOKUP(D640,الأصناف!F639:G1686,2,FALSE),"")</f>
        <v/>
      </c>
      <c r="G640" s="4" t="str">
        <f>IFERROR(VLOOKUP(D640,الأصناف!F638:K938,3,FALSE),"")</f>
        <v/>
      </c>
      <c r="H640" s="4" t="str">
        <f>IFERROR(VLOOKUP(D640,الأصناف!F638:K938,4,FALSE),"")</f>
        <v/>
      </c>
      <c r="I640" s="4">
        <f>SUMIF('ادخال بيانات'!$E$8:$E$1006,$D$8,'ادخال بيانات'!I640:I1638)</f>
        <v>0</v>
      </c>
      <c r="J640" s="4"/>
      <c r="K640" s="5"/>
      <c r="L640" s="5"/>
    </row>
    <row r="641" spans="4:12" ht="18" x14ac:dyDescent="0.25">
      <c r="D641" s="4"/>
      <c r="E641" s="4"/>
      <c r="F641" s="4" t="str">
        <f>IFERROR(VLOOKUP(D641,الأصناف!F640:G1687,2,FALSE),"")</f>
        <v/>
      </c>
      <c r="G641" s="4" t="str">
        <f>IFERROR(VLOOKUP(D641,الأصناف!F639:K939,3,FALSE),"")</f>
        <v/>
      </c>
      <c r="H641" s="4" t="str">
        <f>IFERROR(VLOOKUP(D641,الأصناف!F639:K939,4,FALSE),"")</f>
        <v/>
      </c>
      <c r="I641" s="4">
        <f>SUMIF('ادخال بيانات'!$E$8:$E$1006,$D$8,'ادخال بيانات'!I641:I1639)</f>
        <v>0</v>
      </c>
      <c r="J641" s="4"/>
      <c r="K641" s="5"/>
      <c r="L641" s="5"/>
    </row>
    <row r="642" spans="4:12" ht="18" x14ac:dyDescent="0.25">
      <c r="D642" s="4"/>
      <c r="E642" s="4"/>
      <c r="F642" s="4" t="str">
        <f>IFERROR(VLOOKUP(D642,الأصناف!F641:G1688,2,FALSE),"")</f>
        <v/>
      </c>
      <c r="G642" s="4" t="str">
        <f>IFERROR(VLOOKUP(D642,الأصناف!F640:K940,3,FALSE),"")</f>
        <v/>
      </c>
      <c r="H642" s="4" t="str">
        <f>IFERROR(VLOOKUP(D642,الأصناف!F640:K940,4,FALSE),"")</f>
        <v/>
      </c>
      <c r="I642" s="4">
        <f>SUMIF('ادخال بيانات'!$E$8:$E$1006,$D$8,'ادخال بيانات'!I642:I1640)</f>
        <v>0</v>
      </c>
      <c r="J642" s="4"/>
      <c r="K642" s="5"/>
      <c r="L642" s="5"/>
    </row>
    <row r="643" spans="4:12" ht="18" x14ac:dyDescent="0.25">
      <c r="D643" s="4"/>
      <c r="E643" s="4"/>
      <c r="F643" s="4" t="str">
        <f>IFERROR(VLOOKUP(D643,الأصناف!F642:G1689,2,FALSE),"")</f>
        <v/>
      </c>
      <c r="G643" s="4" t="str">
        <f>IFERROR(VLOOKUP(D643,الأصناف!F641:K941,3,FALSE),"")</f>
        <v/>
      </c>
      <c r="H643" s="4" t="str">
        <f>IFERROR(VLOOKUP(D643,الأصناف!F641:K941,4,FALSE),"")</f>
        <v/>
      </c>
      <c r="I643" s="4">
        <f>SUMIF('ادخال بيانات'!$E$8:$E$1006,$D$8,'ادخال بيانات'!I643:I1641)</f>
        <v>0</v>
      </c>
      <c r="J643" s="4"/>
      <c r="K643" s="5"/>
      <c r="L643" s="5"/>
    </row>
    <row r="644" spans="4:12" ht="18" x14ac:dyDescent="0.25">
      <c r="D644" s="4"/>
      <c r="E644" s="4"/>
      <c r="F644" s="4" t="str">
        <f>IFERROR(VLOOKUP(D644,الأصناف!F643:G1690,2,FALSE),"")</f>
        <v/>
      </c>
      <c r="G644" s="4" t="str">
        <f>IFERROR(VLOOKUP(D644,الأصناف!F642:K942,3,FALSE),"")</f>
        <v/>
      </c>
      <c r="H644" s="4" t="str">
        <f>IFERROR(VLOOKUP(D644,الأصناف!F642:K942,4,FALSE),"")</f>
        <v/>
      </c>
      <c r="I644" s="4">
        <f>SUMIF('ادخال بيانات'!$E$8:$E$1006,$D$8,'ادخال بيانات'!I644:I1642)</f>
        <v>0</v>
      </c>
      <c r="J644" s="4"/>
      <c r="K644" s="5"/>
      <c r="L644" s="5"/>
    </row>
    <row r="645" spans="4:12" ht="18" x14ac:dyDescent="0.25">
      <c r="D645" s="4"/>
      <c r="E645" s="4"/>
      <c r="F645" s="4" t="str">
        <f>IFERROR(VLOOKUP(D645,الأصناف!F644:G1691,2,FALSE),"")</f>
        <v/>
      </c>
      <c r="G645" s="4" t="str">
        <f>IFERROR(VLOOKUP(D645,الأصناف!F643:K943,3,FALSE),"")</f>
        <v/>
      </c>
      <c r="H645" s="4" t="str">
        <f>IFERROR(VLOOKUP(D645,الأصناف!F643:K943,4,FALSE),"")</f>
        <v/>
      </c>
      <c r="I645" s="4">
        <f>SUMIF('ادخال بيانات'!$E$8:$E$1006,$D$8,'ادخال بيانات'!I645:I1643)</f>
        <v>0</v>
      </c>
      <c r="J645" s="4"/>
      <c r="K645" s="5"/>
      <c r="L645" s="5"/>
    </row>
    <row r="646" spans="4:12" ht="18" x14ac:dyDescent="0.25">
      <c r="D646" s="4"/>
      <c r="E646" s="4"/>
      <c r="F646" s="4" t="str">
        <f>IFERROR(VLOOKUP(D646,الأصناف!F645:G1692,2,FALSE),"")</f>
        <v/>
      </c>
      <c r="G646" s="4" t="str">
        <f>IFERROR(VLOOKUP(D646,الأصناف!F644:K944,3,FALSE),"")</f>
        <v/>
      </c>
      <c r="H646" s="4" t="str">
        <f>IFERROR(VLOOKUP(D646,الأصناف!F644:K944,4,FALSE),"")</f>
        <v/>
      </c>
      <c r="I646" s="4">
        <f>SUMIF('ادخال بيانات'!$E$8:$E$1006,$D$8,'ادخال بيانات'!I646:I1644)</f>
        <v>0</v>
      </c>
      <c r="J646" s="4"/>
      <c r="K646" s="5"/>
      <c r="L646" s="5"/>
    </row>
    <row r="647" spans="4:12" ht="18" x14ac:dyDescent="0.25">
      <c r="D647" s="4"/>
      <c r="E647" s="4"/>
      <c r="F647" s="4" t="str">
        <f>IFERROR(VLOOKUP(D647,الأصناف!F646:G1693,2,FALSE),"")</f>
        <v/>
      </c>
      <c r="G647" s="4" t="str">
        <f>IFERROR(VLOOKUP(D647,الأصناف!F645:K945,3,FALSE),"")</f>
        <v/>
      </c>
      <c r="H647" s="4" t="str">
        <f>IFERROR(VLOOKUP(D647,الأصناف!F645:K945,4,FALSE),"")</f>
        <v/>
      </c>
      <c r="I647" s="4">
        <f>SUMIF('ادخال بيانات'!$E$8:$E$1006,$D$8,'ادخال بيانات'!I647:I1645)</f>
        <v>0</v>
      </c>
      <c r="J647" s="4"/>
      <c r="K647" s="5"/>
      <c r="L647" s="5"/>
    </row>
    <row r="648" spans="4:12" ht="18" x14ac:dyDescent="0.25">
      <c r="D648" s="4"/>
      <c r="E648" s="4"/>
      <c r="F648" s="4" t="str">
        <f>IFERROR(VLOOKUP(D648,الأصناف!F647:G1694,2,FALSE),"")</f>
        <v/>
      </c>
      <c r="G648" s="4" t="str">
        <f>IFERROR(VLOOKUP(D648,الأصناف!F646:K946,3,FALSE),"")</f>
        <v/>
      </c>
      <c r="H648" s="4" t="str">
        <f>IFERROR(VLOOKUP(D648,الأصناف!F646:K946,4,FALSE),"")</f>
        <v/>
      </c>
      <c r="I648" s="4">
        <f>SUMIF('ادخال بيانات'!$E$8:$E$1006,$D$8,'ادخال بيانات'!I648:I1646)</f>
        <v>0</v>
      </c>
      <c r="J648" s="4"/>
      <c r="K648" s="5"/>
      <c r="L648" s="5"/>
    </row>
    <row r="649" spans="4:12" ht="18" x14ac:dyDescent="0.25">
      <c r="D649" s="4"/>
      <c r="E649" s="4"/>
      <c r="F649" s="4" t="str">
        <f>IFERROR(VLOOKUP(D649,الأصناف!F648:G1695,2,FALSE),"")</f>
        <v/>
      </c>
      <c r="G649" s="4" t="str">
        <f>IFERROR(VLOOKUP(D649,الأصناف!F647:K947,3,FALSE),"")</f>
        <v/>
      </c>
      <c r="H649" s="4" t="str">
        <f>IFERROR(VLOOKUP(D649,الأصناف!F647:K947,4,FALSE),"")</f>
        <v/>
      </c>
      <c r="I649" s="4">
        <f>SUMIF('ادخال بيانات'!$E$8:$E$1006,$D$8,'ادخال بيانات'!I649:I1647)</f>
        <v>0</v>
      </c>
      <c r="J649" s="4"/>
      <c r="K649" s="5"/>
      <c r="L649" s="5"/>
    </row>
    <row r="650" spans="4:12" ht="18" x14ac:dyDescent="0.25">
      <c r="D650" s="4"/>
      <c r="E650" s="4"/>
      <c r="F650" s="4" t="str">
        <f>IFERROR(VLOOKUP(D650,الأصناف!F649:G1696,2,FALSE),"")</f>
        <v/>
      </c>
      <c r="G650" s="4" t="str">
        <f>IFERROR(VLOOKUP(D650,الأصناف!F648:K948,3,FALSE),"")</f>
        <v/>
      </c>
      <c r="H650" s="4" t="str">
        <f>IFERROR(VLOOKUP(D650,الأصناف!F648:K948,4,FALSE),"")</f>
        <v/>
      </c>
      <c r="I650" s="4">
        <f>SUMIF('ادخال بيانات'!$E$8:$E$1006,$D$8,'ادخال بيانات'!I650:I1648)</f>
        <v>0</v>
      </c>
      <c r="J650" s="4"/>
      <c r="K650" s="5"/>
      <c r="L650" s="5"/>
    </row>
    <row r="651" spans="4:12" ht="18" x14ac:dyDescent="0.25">
      <c r="D651" s="4"/>
      <c r="E651" s="4"/>
      <c r="F651" s="4" t="str">
        <f>IFERROR(VLOOKUP(D651,الأصناف!F650:G1697,2,FALSE),"")</f>
        <v/>
      </c>
      <c r="G651" s="4" t="str">
        <f>IFERROR(VLOOKUP(D651,الأصناف!F649:K949,3,FALSE),"")</f>
        <v/>
      </c>
      <c r="H651" s="4" t="str">
        <f>IFERROR(VLOOKUP(D651,الأصناف!F649:K949,4,FALSE),"")</f>
        <v/>
      </c>
      <c r="I651" s="4">
        <f>SUMIF('ادخال بيانات'!$E$8:$E$1006,$D$8,'ادخال بيانات'!I651:I1649)</f>
        <v>0</v>
      </c>
      <c r="J651" s="4"/>
      <c r="K651" s="5"/>
      <c r="L651" s="5"/>
    </row>
    <row r="652" spans="4:12" ht="18" x14ac:dyDescent="0.25">
      <c r="D652" s="4"/>
      <c r="E652" s="4"/>
      <c r="F652" s="4" t="str">
        <f>IFERROR(VLOOKUP(D652,الأصناف!F651:G1698,2,FALSE),"")</f>
        <v/>
      </c>
      <c r="G652" s="4" t="str">
        <f>IFERROR(VLOOKUP(D652,الأصناف!F650:K950,3,FALSE),"")</f>
        <v/>
      </c>
      <c r="H652" s="4" t="str">
        <f>IFERROR(VLOOKUP(D652,الأصناف!F650:K950,4,FALSE),"")</f>
        <v/>
      </c>
      <c r="I652" s="4">
        <f>SUMIF('ادخال بيانات'!$E$8:$E$1006,$D$8,'ادخال بيانات'!I652:I1650)</f>
        <v>0</v>
      </c>
      <c r="J652" s="4"/>
      <c r="K652" s="5"/>
      <c r="L652" s="5"/>
    </row>
    <row r="653" spans="4:12" ht="18" x14ac:dyDescent="0.25">
      <c r="D653" s="4"/>
      <c r="E653" s="4"/>
      <c r="F653" s="4" t="str">
        <f>IFERROR(VLOOKUP(D653,الأصناف!F652:G1699,2,FALSE),"")</f>
        <v/>
      </c>
      <c r="G653" s="4" t="str">
        <f>IFERROR(VLOOKUP(D653,الأصناف!F651:K951,3,FALSE),"")</f>
        <v/>
      </c>
      <c r="H653" s="4" t="str">
        <f>IFERROR(VLOOKUP(D653,الأصناف!F651:K951,4,FALSE),"")</f>
        <v/>
      </c>
      <c r="I653" s="4">
        <f>SUMIF('ادخال بيانات'!$E$8:$E$1006,$D$8,'ادخال بيانات'!I653:I1651)</f>
        <v>0</v>
      </c>
      <c r="J653" s="4"/>
      <c r="K653" s="5"/>
      <c r="L653" s="5"/>
    </row>
    <row r="654" spans="4:12" ht="18" x14ac:dyDescent="0.25">
      <c r="D654" s="4"/>
      <c r="E654" s="4"/>
      <c r="F654" s="4" t="str">
        <f>IFERROR(VLOOKUP(D654,الأصناف!F653:G1700,2,FALSE),"")</f>
        <v/>
      </c>
      <c r="G654" s="4" t="str">
        <f>IFERROR(VLOOKUP(D654,الأصناف!F652:K952,3,FALSE),"")</f>
        <v/>
      </c>
      <c r="H654" s="4" t="str">
        <f>IFERROR(VLOOKUP(D654,الأصناف!F652:K952,4,FALSE),"")</f>
        <v/>
      </c>
      <c r="I654" s="4">
        <f>SUMIF('ادخال بيانات'!$E$8:$E$1006,$D$8,'ادخال بيانات'!I654:I1652)</f>
        <v>0</v>
      </c>
      <c r="J654" s="4"/>
      <c r="K654" s="5"/>
      <c r="L654" s="5"/>
    </row>
    <row r="655" spans="4:12" ht="18" x14ac:dyDescent="0.25">
      <c r="D655" s="4"/>
      <c r="E655" s="4"/>
      <c r="F655" s="4" t="str">
        <f>IFERROR(VLOOKUP(D655,الأصناف!F654:G1701,2,FALSE),"")</f>
        <v/>
      </c>
      <c r="G655" s="4" t="str">
        <f>IFERROR(VLOOKUP(D655,الأصناف!F653:K953,3,FALSE),"")</f>
        <v/>
      </c>
      <c r="H655" s="4" t="str">
        <f>IFERROR(VLOOKUP(D655,الأصناف!F653:K953,4,FALSE),"")</f>
        <v/>
      </c>
      <c r="I655" s="4">
        <f>SUMIF('ادخال بيانات'!$E$8:$E$1006,$D$8,'ادخال بيانات'!I655:I1653)</f>
        <v>0</v>
      </c>
      <c r="J655" s="4"/>
      <c r="K655" s="5"/>
      <c r="L655" s="5"/>
    </row>
    <row r="656" spans="4:12" ht="18" x14ac:dyDescent="0.25">
      <c r="D656" s="4"/>
      <c r="E656" s="4"/>
      <c r="F656" s="4" t="str">
        <f>IFERROR(VLOOKUP(D656,الأصناف!F655:G1702,2,FALSE),"")</f>
        <v/>
      </c>
      <c r="G656" s="4" t="str">
        <f>IFERROR(VLOOKUP(D656,الأصناف!F654:K954,3,FALSE),"")</f>
        <v/>
      </c>
      <c r="H656" s="4" t="str">
        <f>IFERROR(VLOOKUP(D656,الأصناف!F654:K954,4,FALSE),"")</f>
        <v/>
      </c>
      <c r="I656" s="4">
        <f>SUMIF('ادخال بيانات'!$E$8:$E$1006,$D$8,'ادخال بيانات'!I656:I1654)</f>
        <v>0</v>
      </c>
      <c r="J656" s="4"/>
      <c r="K656" s="5"/>
      <c r="L656" s="5"/>
    </row>
    <row r="657" spans="4:12" ht="18" x14ac:dyDescent="0.25">
      <c r="D657" s="4"/>
      <c r="E657" s="4"/>
      <c r="F657" s="4" t="str">
        <f>IFERROR(VLOOKUP(D657,الأصناف!F656:G1703,2,FALSE),"")</f>
        <v/>
      </c>
      <c r="G657" s="4" t="str">
        <f>IFERROR(VLOOKUP(D657,الأصناف!F655:K955,3,FALSE),"")</f>
        <v/>
      </c>
      <c r="H657" s="4" t="str">
        <f>IFERROR(VLOOKUP(D657,الأصناف!F655:K955,4,FALSE),"")</f>
        <v/>
      </c>
      <c r="I657" s="4">
        <f>SUMIF('ادخال بيانات'!$E$8:$E$1006,$D$8,'ادخال بيانات'!I657:I1655)</f>
        <v>0</v>
      </c>
      <c r="J657" s="4"/>
      <c r="K657" s="5"/>
      <c r="L657" s="5"/>
    </row>
    <row r="658" spans="4:12" ht="18" x14ac:dyDescent="0.25">
      <c r="D658" s="4"/>
      <c r="E658" s="4"/>
      <c r="F658" s="4" t="str">
        <f>IFERROR(VLOOKUP(D658,الأصناف!F657:G1704,2,FALSE),"")</f>
        <v/>
      </c>
      <c r="G658" s="4" t="str">
        <f>IFERROR(VLOOKUP(D658,الأصناف!F656:K956,3,FALSE),"")</f>
        <v/>
      </c>
      <c r="H658" s="4" t="str">
        <f>IFERROR(VLOOKUP(D658,الأصناف!F656:K956,4,FALSE),"")</f>
        <v/>
      </c>
      <c r="I658" s="4">
        <f>SUMIF('ادخال بيانات'!$E$8:$E$1006,$D$8,'ادخال بيانات'!I658:I1656)</f>
        <v>0</v>
      </c>
      <c r="J658" s="4"/>
      <c r="K658" s="5"/>
      <c r="L658" s="5"/>
    </row>
    <row r="659" spans="4:12" ht="18" x14ac:dyDescent="0.25">
      <c r="D659" s="4"/>
      <c r="E659" s="4"/>
      <c r="F659" s="4" t="str">
        <f>IFERROR(VLOOKUP(D659,الأصناف!F658:G1705,2,FALSE),"")</f>
        <v/>
      </c>
      <c r="G659" s="4" t="str">
        <f>IFERROR(VLOOKUP(D659,الأصناف!F657:K957,3,FALSE),"")</f>
        <v/>
      </c>
      <c r="H659" s="4" t="str">
        <f>IFERROR(VLOOKUP(D659,الأصناف!F657:K957,4,FALSE),"")</f>
        <v/>
      </c>
      <c r="I659" s="4">
        <f>SUMIF('ادخال بيانات'!$E$8:$E$1006,$D$8,'ادخال بيانات'!I659:I1657)</f>
        <v>0</v>
      </c>
      <c r="J659" s="4"/>
      <c r="K659" s="5"/>
      <c r="L659" s="5"/>
    </row>
    <row r="660" spans="4:12" ht="18" x14ac:dyDescent="0.25">
      <c r="D660" s="4"/>
      <c r="E660" s="4"/>
      <c r="F660" s="4" t="str">
        <f>IFERROR(VLOOKUP(D660,الأصناف!F659:G1706,2,FALSE),"")</f>
        <v/>
      </c>
      <c r="G660" s="4" t="str">
        <f>IFERROR(VLOOKUP(D660,الأصناف!F658:K958,3,FALSE),"")</f>
        <v/>
      </c>
      <c r="H660" s="4" t="str">
        <f>IFERROR(VLOOKUP(D660,الأصناف!F658:K958,4,FALSE),"")</f>
        <v/>
      </c>
      <c r="I660" s="4">
        <f>SUMIF('ادخال بيانات'!$E$8:$E$1006,$D$8,'ادخال بيانات'!I660:I1658)</f>
        <v>0</v>
      </c>
      <c r="J660" s="4"/>
      <c r="K660" s="5"/>
      <c r="L660" s="5"/>
    </row>
    <row r="661" spans="4:12" ht="18" x14ac:dyDescent="0.25">
      <c r="D661" s="4"/>
      <c r="E661" s="4"/>
      <c r="F661" s="4" t="str">
        <f>IFERROR(VLOOKUP(D661,الأصناف!F660:G1707,2,FALSE),"")</f>
        <v/>
      </c>
      <c r="G661" s="4" t="str">
        <f>IFERROR(VLOOKUP(D661,الأصناف!F659:K959,3,FALSE),"")</f>
        <v/>
      </c>
      <c r="H661" s="4" t="str">
        <f>IFERROR(VLOOKUP(D661,الأصناف!F659:K959,4,FALSE),"")</f>
        <v/>
      </c>
      <c r="I661" s="4">
        <f>SUMIF('ادخال بيانات'!$E$8:$E$1006,$D$8,'ادخال بيانات'!I661:I1659)</f>
        <v>0</v>
      </c>
      <c r="J661" s="4"/>
      <c r="K661" s="5"/>
      <c r="L661" s="5"/>
    </row>
    <row r="662" spans="4:12" ht="18" x14ac:dyDescent="0.25">
      <c r="D662" s="4"/>
      <c r="E662" s="4"/>
      <c r="F662" s="4" t="str">
        <f>IFERROR(VLOOKUP(D662,الأصناف!F661:G1708,2,FALSE),"")</f>
        <v/>
      </c>
      <c r="G662" s="4" t="str">
        <f>IFERROR(VLOOKUP(D662,الأصناف!F660:K960,3,FALSE),"")</f>
        <v/>
      </c>
      <c r="H662" s="4" t="str">
        <f>IFERROR(VLOOKUP(D662,الأصناف!F660:K960,4,FALSE),"")</f>
        <v/>
      </c>
      <c r="I662" s="4">
        <f>SUMIF('ادخال بيانات'!$E$8:$E$1006,$D$8,'ادخال بيانات'!I662:I1660)</f>
        <v>0</v>
      </c>
      <c r="J662" s="4"/>
      <c r="K662" s="5"/>
      <c r="L662" s="5"/>
    </row>
    <row r="663" spans="4:12" ht="18" x14ac:dyDescent="0.25">
      <c r="D663" s="4"/>
      <c r="E663" s="4"/>
      <c r="F663" s="4" t="str">
        <f>IFERROR(VLOOKUP(D663,الأصناف!F662:G1709,2,FALSE),"")</f>
        <v/>
      </c>
      <c r="G663" s="4" t="str">
        <f>IFERROR(VLOOKUP(D663,الأصناف!F661:K961,3,FALSE),"")</f>
        <v/>
      </c>
      <c r="H663" s="4" t="str">
        <f>IFERROR(VLOOKUP(D663,الأصناف!F661:K961,4,FALSE),"")</f>
        <v/>
      </c>
      <c r="I663" s="4">
        <f>SUMIF('ادخال بيانات'!$E$8:$E$1006,$D$8,'ادخال بيانات'!I663:I1661)</f>
        <v>0</v>
      </c>
      <c r="J663" s="4"/>
      <c r="K663" s="5"/>
      <c r="L663" s="5"/>
    </row>
    <row r="664" spans="4:12" ht="18" x14ac:dyDescent="0.25">
      <c r="D664" s="4"/>
      <c r="E664" s="4"/>
      <c r="F664" s="4" t="str">
        <f>IFERROR(VLOOKUP(D664,الأصناف!F663:G1710,2,FALSE),"")</f>
        <v/>
      </c>
      <c r="G664" s="4" t="str">
        <f>IFERROR(VLOOKUP(D664,الأصناف!F662:K962,3,FALSE),"")</f>
        <v/>
      </c>
      <c r="H664" s="4" t="str">
        <f>IFERROR(VLOOKUP(D664,الأصناف!F662:K962,4,FALSE),"")</f>
        <v/>
      </c>
      <c r="I664" s="4">
        <f>SUMIF('ادخال بيانات'!$E$8:$E$1006,$D$8,'ادخال بيانات'!I664:I1662)</f>
        <v>0</v>
      </c>
      <c r="J664" s="4"/>
      <c r="K664" s="5"/>
      <c r="L664" s="5"/>
    </row>
    <row r="665" spans="4:12" ht="18" x14ac:dyDescent="0.25">
      <c r="D665" s="4"/>
      <c r="E665" s="4"/>
      <c r="F665" s="4" t="str">
        <f>IFERROR(VLOOKUP(D665,الأصناف!F664:G1711,2,FALSE),"")</f>
        <v/>
      </c>
      <c r="G665" s="4" t="str">
        <f>IFERROR(VLOOKUP(D665,الأصناف!F663:K963,3,FALSE),"")</f>
        <v/>
      </c>
      <c r="H665" s="4" t="str">
        <f>IFERROR(VLOOKUP(D665,الأصناف!F663:K963,4,FALSE),"")</f>
        <v/>
      </c>
      <c r="I665" s="4">
        <f>SUMIF('ادخال بيانات'!$E$8:$E$1006,$D$8,'ادخال بيانات'!I665:I1663)</f>
        <v>0</v>
      </c>
      <c r="J665" s="4"/>
      <c r="K665" s="5"/>
      <c r="L665" s="5"/>
    </row>
    <row r="666" spans="4:12" ht="18" x14ac:dyDescent="0.25">
      <c r="D666" s="4"/>
      <c r="E666" s="4"/>
      <c r="F666" s="4" t="str">
        <f>IFERROR(VLOOKUP(D666,الأصناف!F665:G1712,2,FALSE),"")</f>
        <v/>
      </c>
      <c r="G666" s="4" t="str">
        <f>IFERROR(VLOOKUP(D666,الأصناف!F664:K964,3,FALSE),"")</f>
        <v/>
      </c>
      <c r="H666" s="4" t="str">
        <f>IFERROR(VLOOKUP(D666,الأصناف!F664:K964,4,FALSE),"")</f>
        <v/>
      </c>
      <c r="I666" s="4">
        <f>SUMIF('ادخال بيانات'!$E$8:$E$1006,$D$8,'ادخال بيانات'!I666:I1664)</f>
        <v>0</v>
      </c>
      <c r="J666" s="4"/>
      <c r="K666" s="5"/>
      <c r="L666" s="5"/>
    </row>
    <row r="667" spans="4:12" ht="18" x14ac:dyDescent="0.25">
      <c r="D667" s="4"/>
      <c r="E667" s="4"/>
      <c r="F667" s="4" t="str">
        <f>IFERROR(VLOOKUP(D667,الأصناف!F666:G1713,2,FALSE),"")</f>
        <v/>
      </c>
      <c r="G667" s="4" t="str">
        <f>IFERROR(VLOOKUP(D667,الأصناف!F665:K965,3,FALSE),"")</f>
        <v/>
      </c>
      <c r="H667" s="4" t="str">
        <f>IFERROR(VLOOKUP(D667,الأصناف!F665:K965,4,FALSE),"")</f>
        <v/>
      </c>
      <c r="I667" s="4">
        <f>SUMIF('ادخال بيانات'!$E$8:$E$1006,$D$8,'ادخال بيانات'!I667:I1665)</f>
        <v>0</v>
      </c>
      <c r="J667" s="4"/>
      <c r="K667" s="5"/>
      <c r="L667" s="5"/>
    </row>
    <row r="668" spans="4:12" ht="18" x14ac:dyDescent="0.25">
      <c r="D668" s="4"/>
      <c r="E668" s="4"/>
      <c r="F668" s="4" t="str">
        <f>IFERROR(VLOOKUP(D668,الأصناف!F667:G1714,2,FALSE),"")</f>
        <v/>
      </c>
      <c r="G668" s="4" t="str">
        <f>IFERROR(VLOOKUP(D668,الأصناف!F666:K966,3,FALSE),"")</f>
        <v/>
      </c>
      <c r="H668" s="4" t="str">
        <f>IFERROR(VLOOKUP(D668,الأصناف!F666:K966,4,FALSE),"")</f>
        <v/>
      </c>
      <c r="I668" s="4">
        <f>SUMIF('ادخال بيانات'!$E$8:$E$1006,$D$8,'ادخال بيانات'!I668:I1666)</f>
        <v>0</v>
      </c>
      <c r="J668" s="4"/>
      <c r="K668" s="5"/>
      <c r="L668" s="5"/>
    </row>
    <row r="669" spans="4:12" ht="18" x14ac:dyDescent="0.25">
      <c r="D669" s="4"/>
      <c r="E669" s="4"/>
      <c r="F669" s="4" t="str">
        <f>IFERROR(VLOOKUP(D669,الأصناف!F668:G1715,2,FALSE),"")</f>
        <v/>
      </c>
      <c r="G669" s="4" t="str">
        <f>IFERROR(VLOOKUP(D669,الأصناف!F667:K967,3,FALSE),"")</f>
        <v/>
      </c>
      <c r="H669" s="4" t="str">
        <f>IFERROR(VLOOKUP(D669,الأصناف!F667:K967,4,FALSE),"")</f>
        <v/>
      </c>
      <c r="I669" s="4">
        <f>SUMIF('ادخال بيانات'!$E$8:$E$1006,$D$8,'ادخال بيانات'!I669:I1667)</f>
        <v>0</v>
      </c>
      <c r="J669" s="4"/>
      <c r="K669" s="5"/>
      <c r="L669" s="5"/>
    </row>
    <row r="670" spans="4:12" ht="18" x14ac:dyDescent="0.25">
      <c r="D670" s="4"/>
      <c r="E670" s="4"/>
      <c r="F670" s="4" t="str">
        <f>IFERROR(VLOOKUP(D670,الأصناف!F669:G1716,2,FALSE),"")</f>
        <v/>
      </c>
      <c r="G670" s="4" t="str">
        <f>IFERROR(VLOOKUP(D670,الأصناف!F668:K968,3,FALSE),"")</f>
        <v/>
      </c>
      <c r="H670" s="4" t="str">
        <f>IFERROR(VLOOKUP(D670,الأصناف!F668:K968,4,FALSE),"")</f>
        <v/>
      </c>
      <c r="I670" s="4">
        <f>SUMIF('ادخال بيانات'!$E$8:$E$1006,$D$8,'ادخال بيانات'!I670:I1668)</f>
        <v>0</v>
      </c>
      <c r="J670" s="4"/>
      <c r="K670" s="5"/>
      <c r="L670" s="5"/>
    </row>
    <row r="671" spans="4:12" ht="18" x14ac:dyDescent="0.25">
      <c r="D671" s="4"/>
      <c r="E671" s="4"/>
      <c r="F671" s="4" t="str">
        <f>IFERROR(VLOOKUP(D671,الأصناف!F670:G1717,2,FALSE),"")</f>
        <v/>
      </c>
      <c r="G671" s="4" t="str">
        <f>IFERROR(VLOOKUP(D671,الأصناف!F669:K969,3,FALSE),"")</f>
        <v/>
      </c>
      <c r="H671" s="4" t="str">
        <f>IFERROR(VLOOKUP(D671,الأصناف!F669:K969,4,FALSE),"")</f>
        <v/>
      </c>
      <c r="I671" s="4">
        <f>SUMIF('ادخال بيانات'!$E$8:$E$1006,$D$8,'ادخال بيانات'!I671:I1669)</f>
        <v>0</v>
      </c>
      <c r="J671" s="4"/>
      <c r="K671" s="5"/>
      <c r="L671" s="5"/>
    </row>
    <row r="672" spans="4:12" ht="18" x14ac:dyDescent="0.25">
      <c r="D672" s="4"/>
      <c r="E672" s="4"/>
      <c r="F672" s="4" t="str">
        <f>IFERROR(VLOOKUP(D672,الأصناف!F671:G1718,2,FALSE),"")</f>
        <v/>
      </c>
      <c r="G672" s="4" t="str">
        <f>IFERROR(VLOOKUP(D672,الأصناف!F670:K970,3,FALSE),"")</f>
        <v/>
      </c>
      <c r="H672" s="4" t="str">
        <f>IFERROR(VLOOKUP(D672,الأصناف!F670:K970,4,FALSE),"")</f>
        <v/>
      </c>
      <c r="I672" s="4">
        <f>SUMIF('ادخال بيانات'!$E$8:$E$1006,$D$8,'ادخال بيانات'!I672:I1670)</f>
        <v>0</v>
      </c>
      <c r="J672" s="4"/>
      <c r="K672" s="5"/>
      <c r="L672" s="5"/>
    </row>
    <row r="673" spans="4:12" ht="18" x14ac:dyDescent="0.25">
      <c r="D673" s="4"/>
      <c r="E673" s="4"/>
      <c r="F673" s="4" t="str">
        <f>IFERROR(VLOOKUP(D673,الأصناف!F672:G1719,2,FALSE),"")</f>
        <v/>
      </c>
      <c r="G673" s="4" t="str">
        <f>IFERROR(VLOOKUP(D673,الأصناف!F671:K971,3,FALSE),"")</f>
        <v/>
      </c>
      <c r="H673" s="4" t="str">
        <f>IFERROR(VLOOKUP(D673,الأصناف!F671:K971,4,FALSE),"")</f>
        <v/>
      </c>
      <c r="I673" s="4">
        <f>SUMIF('ادخال بيانات'!$E$8:$E$1006,$D$8,'ادخال بيانات'!I673:I1671)</f>
        <v>0</v>
      </c>
      <c r="J673" s="4"/>
      <c r="K673" s="5"/>
      <c r="L673" s="5"/>
    </row>
    <row r="674" spans="4:12" ht="18" x14ac:dyDescent="0.25">
      <c r="D674" s="4"/>
      <c r="E674" s="4"/>
      <c r="F674" s="4" t="str">
        <f>IFERROR(VLOOKUP(D674,الأصناف!F673:G1720,2,FALSE),"")</f>
        <v/>
      </c>
      <c r="G674" s="4" t="str">
        <f>IFERROR(VLOOKUP(D674,الأصناف!F672:K972,3,FALSE),"")</f>
        <v/>
      </c>
      <c r="H674" s="4" t="str">
        <f>IFERROR(VLOOKUP(D674,الأصناف!F672:K972,4,FALSE),"")</f>
        <v/>
      </c>
      <c r="I674" s="4">
        <f>SUMIF('ادخال بيانات'!$E$8:$E$1006,$D$8,'ادخال بيانات'!I674:I1672)</f>
        <v>0</v>
      </c>
      <c r="J674" s="4"/>
      <c r="K674" s="5"/>
      <c r="L674" s="5"/>
    </row>
    <row r="675" spans="4:12" ht="18" x14ac:dyDescent="0.25">
      <c r="D675" s="4"/>
      <c r="E675" s="4"/>
      <c r="F675" s="4" t="str">
        <f>IFERROR(VLOOKUP(D675,الأصناف!F674:G1721,2,FALSE),"")</f>
        <v/>
      </c>
      <c r="G675" s="4" t="str">
        <f>IFERROR(VLOOKUP(D675,الأصناف!F673:K973,3,FALSE),"")</f>
        <v/>
      </c>
      <c r="H675" s="4" t="str">
        <f>IFERROR(VLOOKUP(D675,الأصناف!F673:K973,4,FALSE),"")</f>
        <v/>
      </c>
      <c r="I675" s="4">
        <f>SUMIF('ادخال بيانات'!$E$8:$E$1006,$D$8,'ادخال بيانات'!I675:I1673)</f>
        <v>0</v>
      </c>
      <c r="J675" s="4"/>
      <c r="K675" s="5"/>
      <c r="L675" s="5"/>
    </row>
    <row r="676" spans="4:12" ht="18" x14ac:dyDescent="0.25">
      <c r="D676" s="4"/>
      <c r="E676" s="4"/>
      <c r="F676" s="4" t="str">
        <f>IFERROR(VLOOKUP(D676,الأصناف!F675:G1722,2,FALSE),"")</f>
        <v/>
      </c>
      <c r="G676" s="4" t="str">
        <f>IFERROR(VLOOKUP(D676,الأصناف!F674:K974,3,FALSE),"")</f>
        <v/>
      </c>
      <c r="H676" s="4" t="str">
        <f>IFERROR(VLOOKUP(D676,الأصناف!F674:K974,4,FALSE),"")</f>
        <v/>
      </c>
      <c r="I676" s="4">
        <f>SUMIF('ادخال بيانات'!$E$8:$E$1006,$D$8,'ادخال بيانات'!I676:I1674)</f>
        <v>0</v>
      </c>
      <c r="J676" s="4"/>
      <c r="K676" s="5"/>
      <c r="L676" s="5"/>
    </row>
    <row r="677" spans="4:12" ht="18" x14ac:dyDescent="0.25">
      <c r="D677" s="4"/>
      <c r="E677" s="4"/>
      <c r="F677" s="4" t="str">
        <f>IFERROR(VLOOKUP(D677,الأصناف!F676:G1723,2,FALSE),"")</f>
        <v/>
      </c>
      <c r="G677" s="4" t="str">
        <f>IFERROR(VLOOKUP(D677,الأصناف!F675:K975,3,FALSE),"")</f>
        <v/>
      </c>
      <c r="H677" s="4" t="str">
        <f>IFERROR(VLOOKUP(D677,الأصناف!F675:K975,4,FALSE),"")</f>
        <v/>
      </c>
      <c r="I677" s="4">
        <f>SUMIF('ادخال بيانات'!$E$8:$E$1006,$D$8,'ادخال بيانات'!I677:I1675)</f>
        <v>0</v>
      </c>
      <c r="J677" s="4"/>
      <c r="K677" s="5"/>
      <c r="L677" s="5"/>
    </row>
    <row r="678" spans="4:12" ht="18" x14ac:dyDescent="0.25">
      <c r="D678" s="4"/>
      <c r="E678" s="4"/>
      <c r="F678" s="4" t="str">
        <f>IFERROR(VLOOKUP(D678,الأصناف!F677:G1724,2,FALSE),"")</f>
        <v/>
      </c>
      <c r="G678" s="4" t="str">
        <f>IFERROR(VLOOKUP(D678,الأصناف!F676:K976,3,FALSE),"")</f>
        <v/>
      </c>
      <c r="H678" s="4" t="str">
        <f>IFERROR(VLOOKUP(D678,الأصناف!F676:K976,4,FALSE),"")</f>
        <v/>
      </c>
      <c r="I678" s="4">
        <f>SUMIF('ادخال بيانات'!$E$8:$E$1006,$D$8,'ادخال بيانات'!I678:I1676)</f>
        <v>0</v>
      </c>
      <c r="J678" s="4"/>
      <c r="K678" s="5"/>
      <c r="L678" s="5"/>
    </row>
    <row r="679" spans="4:12" ht="18" x14ac:dyDescent="0.25">
      <c r="D679" s="4"/>
      <c r="E679" s="4"/>
      <c r="F679" s="4" t="str">
        <f>IFERROR(VLOOKUP(D679,الأصناف!F678:G1725,2,FALSE),"")</f>
        <v/>
      </c>
      <c r="G679" s="4" t="str">
        <f>IFERROR(VLOOKUP(D679,الأصناف!F677:K977,3,FALSE),"")</f>
        <v/>
      </c>
      <c r="H679" s="4" t="str">
        <f>IFERROR(VLOOKUP(D679,الأصناف!F677:K977,4,FALSE),"")</f>
        <v/>
      </c>
      <c r="I679" s="4">
        <f>SUMIF('ادخال بيانات'!$E$8:$E$1006,$D$8,'ادخال بيانات'!I679:I1677)</f>
        <v>0</v>
      </c>
      <c r="J679" s="4"/>
      <c r="K679" s="5"/>
      <c r="L679" s="5"/>
    </row>
    <row r="680" spans="4:12" ht="18" x14ac:dyDescent="0.25">
      <c r="D680" s="4"/>
      <c r="E680" s="4"/>
      <c r="F680" s="4" t="str">
        <f>IFERROR(VLOOKUP(D680,الأصناف!F679:G1726,2,FALSE),"")</f>
        <v/>
      </c>
      <c r="G680" s="4" t="str">
        <f>IFERROR(VLOOKUP(D680,الأصناف!F678:K978,3,FALSE),"")</f>
        <v/>
      </c>
      <c r="H680" s="4" t="str">
        <f>IFERROR(VLOOKUP(D680,الأصناف!F678:K978,4,FALSE),"")</f>
        <v/>
      </c>
      <c r="I680" s="4">
        <f>SUMIF('ادخال بيانات'!$E$8:$E$1006,$D$8,'ادخال بيانات'!I680:I1678)</f>
        <v>0</v>
      </c>
      <c r="J680" s="4"/>
      <c r="K680" s="5"/>
      <c r="L680" s="5"/>
    </row>
    <row r="681" spans="4:12" ht="18" x14ac:dyDescent="0.25">
      <c r="D681" s="4"/>
      <c r="E681" s="4"/>
      <c r="F681" s="4" t="str">
        <f>IFERROR(VLOOKUP(D681,الأصناف!F680:G1727,2,FALSE),"")</f>
        <v/>
      </c>
      <c r="G681" s="4" t="str">
        <f>IFERROR(VLOOKUP(D681,الأصناف!F679:K979,3,FALSE),"")</f>
        <v/>
      </c>
      <c r="H681" s="4" t="str">
        <f>IFERROR(VLOOKUP(D681,الأصناف!F679:K979,4,FALSE),"")</f>
        <v/>
      </c>
      <c r="I681" s="4">
        <f>SUMIF('ادخال بيانات'!$E$8:$E$1006,$D$8,'ادخال بيانات'!I681:I1679)</f>
        <v>0</v>
      </c>
      <c r="J681" s="4"/>
      <c r="K681" s="5"/>
      <c r="L681" s="5"/>
    </row>
    <row r="682" spans="4:12" ht="18" x14ac:dyDescent="0.25">
      <c r="D682" s="4"/>
      <c r="E682" s="4"/>
      <c r="F682" s="4" t="str">
        <f>IFERROR(VLOOKUP(D682,الأصناف!F681:G1728,2,FALSE),"")</f>
        <v/>
      </c>
      <c r="G682" s="4" t="str">
        <f>IFERROR(VLOOKUP(D682,الأصناف!F680:K980,3,FALSE),"")</f>
        <v/>
      </c>
      <c r="H682" s="4" t="str">
        <f>IFERROR(VLOOKUP(D682,الأصناف!F680:K980,4,FALSE),"")</f>
        <v/>
      </c>
      <c r="I682" s="4">
        <f>SUMIF('ادخال بيانات'!$E$8:$E$1006,$D$8,'ادخال بيانات'!I682:I1680)</f>
        <v>0</v>
      </c>
      <c r="J682" s="4"/>
      <c r="K682" s="5"/>
      <c r="L682" s="5"/>
    </row>
    <row r="683" spans="4:12" ht="18" x14ac:dyDescent="0.25">
      <c r="D683" s="4"/>
      <c r="E683" s="4"/>
      <c r="F683" s="4" t="str">
        <f>IFERROR(VLOOKUP(D683,الأصناف!F682:G1729,2,FALSE),"")</f>
        <v/>
      </c>
      <c r="G683" s="4" t="str">
        <f>IFERROR(VLOOKUP(D683,الأصناف!F681:K981,3,FALSE),"")</f>
        <v/>
      </c>
      <c r="H683" s="4" t="str">
        <f>IFERROR(VLOOKUP(D683,الأصناف!F681:K981,4,FALSE),"")</f>
        <v/>
      </c>
      <c r="I683" s="4">
        <f>SUMIF('ادخال بيانات'!$E$8:$E$1006,$D$8,'ادخال بيانات'!I683:I1681)</f>
        <v>0</v>
      </c>
      <c r="J683" s="4"/>
      <c r="K683" s="5"/>
      <c r="L683" s="5"/>
    </row>
    <row r="684" spans="4:12" ht="18" x14ac:dyDescent="0.25">
      <c r="D684" s="4"/>
      <c r="E684" s="4"/>
      <c r="F684" s="4" t="str">
        <f>IFERROR(VLOOKUP(D684,الأصناف!F683:G1730,2,FALSE),"")</f>
        <v/>
      </c>
      <c r="G684" s="4" t="str">
        <f>IFERROR(VLOOKUP(D684,الأصناف!F682:K982,3,FALSE),"")</f>
        <v/>
      </c>
      <c r="H684" s="4" t="str">
        <f>IFERROR(VLOOKUP(D684,الأصناف!F682:K982,4,FALSE),"")</f>
        <v/>
      </c>
      <c r="I684" s="4">
        <f>SUMIF('ادخال بيانات'!$E$8:$E$1006,$D$8,'ادخال بيانات'!I684:I1682)</f>
        <v>0</v>
      </c>
      <c r="J684" s="4"/>
      <c r="K684" s="5"/>
      <c r="L684" s="5"/>
    </row>
    <row r="685" spans="4:12" ht="18" x14ac:dyDescent="0.25">
      <c r="D685" s="4"/>
      <c r="E685" s="4"/>
      <c r="F685" s="4" t="str">
        <f>IFERROR(VLOOKUP(D685,الأصناف!F684:G1731,2,FALSE),"")</f>
        <v/>
      </c>
      <c r="G685" s="4" t="str">
        <f>IFERROR(VLOOKUP(D685,الأصناف!F683:K983,3,FALSE),"")</f>
        <v/>
      </c>
      <c r="H685" s="4" t="str">
        <f>IFERROR(VLOOKUP(D685,الأصناف!F683:K983,4,FALSE),"")</f>
        <v/>
      </c>
      <c r="I685" s="4">
        <f>SUMIF('ادخال بيانات'!$E$8:$E$1006,$D$8,'ادخال بيانات'!I685:I1683)</f>
        <v>0</v>
      </c>
      <c r="J685" s="4"/>
      <c r="K685" s="5"/>
      <c r="L685" s="5"/>
    </row>
    <row r="686" spans="4:12" ht="18" x14ac:dyDescent="0.25">
      <c r="D686" s="4"/>
      <c r="E686" s="4"/>
      <c r="F686" s="4" t="str">
        <f>IFERROR(VLOOKUP(D686,الأصناف!F685:G1732,2,FALSE),"")</f>
        <v/>
      </c>
      <c r="G686" s="4" t="str">
        <f>IFERROR(VLOOKUP(D686,الأصناف!F684:K984,3,FALSE),"")</f>
        <v/>
      </c>
      <c r="H686" s="4" t="str">
        <f>IFERROR(VLOOKUP(D686,الأصناف!F684:K984,4,FALSE),"")</f>
        <v/>
      </c>
      <c r="I686" s="4">
        <f>SUMIF('ادخال بيانات'!$E$8:$E$1006,$D$8,'ادخال بيانات'!I686:I1684)</f>
        <v>0</v>
      </c>
      <c r="J686" s="4"/>
      <c r="K686" s="5"/>
      <c r="L686" s="5"/>
    </row>
    <row r="687" spans="4:12" ht="18" x14ac:dyDescent="0.25">
      <c r="D687" s="4"/>
      <c r="E687" s="4"/>
      <c r="F687" s="4" t="str">
        <f>IFERROR(VLOOKUP(D687,الأصناف!F686:G1733,2,FALSE),"")</f>
        <v/>
      </c>
      <c r="G687" s="4" t="str">
        <f>IFERROR(VLOOKUP(D687,الأصناف!F685:K985,3,FALSE),"")</f>
        <v/>
      </c>
      <c r="H687" s="4" t="str">
        <f>IFERROR(VLOOKUP(D687,الأصناف!F685:K985,4,FALSE),"")</f>
        <v/>
      </c>
      <c r="I687" s="4">
        <f>SUMIF('ادخال بيانات'!$E$8:$E$1006,$D$8,'ادخال بيانات'!I687:I1685)</f>
        <v>0</v>
      </c>
      <c r="J687" s="4"/>
      <c r="K687" s="5"/>
      <c r="L687" s="5"/>
    </row>
    <row r="688" spans="4:12" ht="18" x14ac:dyDescent="0.25">
      <c r="D688" s="4"/>
      <c r="E688" s="4"/>
      <c r="F688" s="4" t="str">
        <f>IFERROR(VLOOKUP(D688,الأصناف!F687:G1734,2,FALSE),"")</f>
        <v/>
      </c>
      <c r="G688" s="4" t="str">
        <f>IFERROR(VLOOKUP(D688,الأصناف!F686:K986,3,FALSE),"")</f>
        <v/>
      </c>
      <c r="H688" s="4" t="str">
        <f>IFERROR(VLOOKUP(D688,الأصناف!F686:K986,4,FALSE),"")</f>
        <v/>
      </c>
      <c r="I688" s="4">
        <f>SUMIF('ادخال بيانات'!$E$8:$E$1006,$D$8,'ادخال بيانات'!I688:I1686)</f>
        <v>0</v>
      </c>
      <c r="J688" s="4"/>
      <c r="K688" s="5"/>
      <c r="L688" s="5"/>
    </row>
    <row r="689" spans="4:12" ht="18" x14ac:dyDescent="0.25">
      <c r="D689" s="4"/>
      <c r="E689" s="4"/>
      <c r="F689" s="4" t="str">
        <f>IFERROR(VLOOKUP(D689,الأصناف!F688:G1735,2,FALSE),"")</f>
        <v/>
      </c>
      <c r="G689" s="4" t="str">
        <f>IFERROR(VLOOKUP(D689,الأصناف!F687:K987,3,FALSE),"")</f>
        <v/>
      </c>
      <c r="H689" s="4" t="str">
        <f>IFERROR(VLOOKUP(D689,الأصناف!F687:K987,4,FALSE),"")</f>
        <v/>
      </c>
      <c r="I689" s="4">
        <f>SUMIF('ادخال بيانات'!$E$8:$E$1006,$D$8,'ادخال بيانات'!I689:I1687)</f>
        <v>0</v>
      </c>
      <c r="J689" s="4"/>
      <c r="K689" s="5"/>
      <c r="L689" s="5"/>
    </row>
    <row r="690" spans="4:12" ht="18" x14ac:dyDescent="0.25">
      <c r="D690" s="4"/>
      <c r="E690" s="4"/>
      <c r="F690" s="4" t="str">
        <f>IFERROR(VLOOKUP(D690,الأصناف!F689:G1736,2,FALSE),"")</f>
        <v/>
      </c>
      <c r="G690" s="4" t="str">
        <f>IFERROR(VLOOKUP(D690,الأصناف!F688:K988,3,FALSE),"")</f>
        <v/>
      </c>
      <c r="H690" s="4" t="str">
        <f>IFERROR(VLOOKUP(D690,الأصناف!F688:K988,4,FALSE),"")</f>
        <v/>
      </c>
      <c r="I690" s="4">
        <f>SUMIF('ادخال بيانات'!$E$8:$E$1006,$D$8,'ادخال بيانات'!I690:I1688)</f>
        <v>0</v>
      </c>
      <c r="J690" s="4"/>
      <c r="K690" s="5"/>
      <c r="L690" s="5"/>
    </row>
    <row r="691" spans="4:12" ht="18" x14ac:dyDescent="0.25">
      <c r="D691" s="4"/>
      <c r="E691" s="4"/>
      <c r="F691" s="4" t="str">
        <f>IFERROR(VLOOKUP(D691,الأصناف!F690:G1737,2,FALSE),"")</f>
        <v/>
      </c>
      <c r="G691" s="4" t="str">
        <f>IFERROR(VLOOKUP(D691,الأصناف!F689:K989,3,FALSE),"")</f>
        <v/>
      </c>
      <c r="H691" s="4" t="str">
        <f>IFERROR(VLOOKUP(D691,الأصناف!F689:K989,4,FALSE),"")</f>
        <v/>
      </c>
      <c r="I691" s="4">
        <f>SUMIF('ادخال بيانات'!$E$8:$E$1006,$D$8,'ادخال بيانات'!I691:I1689)</f>
        <v>0</v>
      </c>
      <c r="J691" s="4"/>
      <c r="K691" s="5"/>
      <c r="L691" s="5"/>
    </row>
    <row r="692" spans="4:12" ht="18" x14ac:dyDescent="0.25">
      <c r="D692" s="4"/>
      <c r="E692" s="4"/>
      <c r="F692" s="4" t="str">
        <f>IFERROR(VLOOKUP(D692,الأصناف!F691:G1738,2,FALSE),"")</f>
        <v/>
      </c>
      <c r="G692" s="4" t="str">
        <f>IFERROR(VLOOKUP(D692,الأصناف!F690:K990,3,FALSE),"")</f>
        <v/>
      </c>
      <c r="H692" s="4" t="str">
        <f>IFERROR(VLOOKUP(D692,الأصناف!F690:K990,4,FALSE),"")</f>
        <v/>
      </c>
      <c r="I692" s="4">
        <f>SUMIF('ادخال بيانات'!$E$8:$E$1006,$D$8,'ادخال بيانات'!I692:I1690)</f>
        <v>0</v>
      </c>
      <c r="J692" s="4"/>
      <c r="K692" s="5"/>
      <c r="L692" s="5"/>
    </row>
    <row r="693" spans="4:12" ht="18" x14ac:dyDescent="0.25">
      <c r="D693" s="4"/>
      <c r="E693" s="4"/>
      <c r="F693" s="4" t="str">
        <f>IFERROR(VLOOKUP(D693,الأصناف!F692:G1739,2,FALSE),"")</f>
        <v/>
      </c>
      <c r="G693" s="4" t="str">
        <f>IFERROR(VLOOKUP(D693,الأصناف!F691:K991,3,FALSE),"")</f>
        <v/>
      </c>
      <c r="H693" s="4" t="str">
        <f>IFERROR(VLOOKUP(D693,الأصناف!F691:K991,4,FALSE),"")</f>
        <v/>
      </c>
      <c r="I693" s="4">
        <f>SUMIF('ادخال بيانات'!$E$8:$E$1006,$D$8,'ادخال بيانات'!I693:I1691)</f>
        <v>0</v>
      </c>
      <c r="J693" s="4"/>
      <c r="K693" s="5"/>
      <c r="L693" s="5"/>
    </row>
    <row r="694" spans="4:12" ht="18" x14ac:dyDescent="0.25">
      <c r="D694" s="4"/>
      <c r="E694" s="4"/>
      <c r="F694" s="4" t="str">
        <f>IFERROR(VLOOKUP(D694,الأصناف!F693:G1740,2,FALSE),"")</f>
        <v/>
      </c>
      <c r="G694" s="4" t="str">
        <f>IFERROR(VLOOKUP(D694,الأصناف!F692:K992,3,FALSE),"")</f>
        <v/>
      </c>
      <c r="H694" s="4" t="str">
        <f>IFERROR(VLOOKUP(D694,الأصناف!F692:K992,4,FALSE),"")</f>
        <v/>
      </c>
      <c r="I694" s="4">
        <f>SUMIF('ادخال بيانات'!$E$8:$E$1006,$D$8,'ادخال بيانات'!I694:I1692)</f>
        <v>0</v>
      </c>
      <c r="J694" s="4"/>
      <c r="K694" s="5"/>
      <c r="L694" s="5"/>
    </row>
    <row r="695" spans="4:12" ht="18" x14ac:dyDescent="0.25">
      <c r="D695" s="4"/>
      <c r="E695" s="4"/>
      <c r="F695" s="4" t="str">
        <f>IFERROR(VLOOKUP(D695,الأصناف!F694:G1741,2,FALSE),"")</f>
        <v/>
      </c>
      <c r="G695" s="4" t="str">
        <f>IFERROR(VLOOKUP(D695,الأصناف!F693:K993,3,FALSE),"")</f>
        <v/>
      </c>
      <c r="H695" s="4" t="str">
        <f>IFERROR(VLOOKUP(D695,الأصناف!F693:K993,4,FALSE),"")</f>
        <v/>
      </c>
      <c r="I695" s="4">
        <f>SUMIF('ادخال بيانات'!$E$8:$E$1006,$D$8,'ادخال بيانات'!I695:I1693)</f>
        <v>0</v>
      </c>
      <c r="J695" s="4"/>
      <c r="K695" s="5"/>
      <c r="L695" s="5"/>
    </row>
    <row r="696" spans="4:12" ht="18" x14ac:dyDescent="0.25">
      <c r="D696" s="4"/>
      <c r="E696" s="4"/>
      <c r="F696" s="4" t="str">
        <f>IFERROR(VLOOKUP(D696,الأصناف!F695:G1742,2,FALSE),"")</f>
        <v/>
      </c>
      <c r="G696" s="4" t="str">
        <f>IFERROR(VLOOKUP(D696,الأصناف!F694:K994,3,FALSE),"")</f>
        <v/>
      </c>
      <c r="H696" s="4" t="str">
        <f>IFERROR(VLOOKUP(D696,الأصناف!F694:K994,4,FALSE),"")</f>
        <v/>
      </c>
      <c r="I696" s="4">
        <f>SUMIF('ادخال بيانات'!$E$8:$E$1006,$D$8,'ادخال بيانات'!I696:I1694)</f>
        <v>0</v>
      </c>
      <c r="J696" s="4"/>
      <c r="K696" s="5"/>
      <c r="L696" s="5"/>
    </row>
    <row r="697" spans="4:12" ht="18" x14ac:dyDescent="0.25">
      <c r="D697" s="4"/>
      <c r="E697" s="4"/>
      <c r="F697" s="4" t="str">
        <f>IFERROR(VLOOKUP(D697,الأصناف!F696:G1743,2,FALSE),"")</f>
        <v/>
      </c>
      <c r="G697" s="4" t="str">
        <f>IFERROR(VLOOKUP(D697,الأصناف!F695:K995,3,FALSE),"")</f>
        <v/>
      </c>
      <c r="H697" s="4" t="str">
        <f>IFERROR(VLOOKUP(D697,الأصناف!F695:K995,4,FALSE),"")</f>
        <v/>
      </c>
      <c r="I697" s="4">
        <f>SUMIF('ادخال بيانات'!$E$8:$E$1006,$D$8,'ادخال بيانات'!I697:I1695)</f>
        <v>0</v>
      </c>
      <c r="J697" s="4"/>
      <c r="K697" s="5"/>
      <c r="L697" s="5"/>
    </row>
    <row r="698" spans="4:12" ht="18" x14ac:dyDescent="0.25">
      <c r="D698" s="4"/>
      <c r="E698" s="4"/>
      <c r="F698" s="4" t="str">
        <f>IFERROR(VLOOKUP(D698,الأصناف!F697:G1744,2,FALSE),"")</f>
        <v/>
      </c>
      <c r="G698" s="4" t="str">
        <f>IFERROR(VLOOKUP(D698,الأصناف!F696:K996,3,FALSE),"")</f>
        <v/>
      </c>
      <c r="H698" s="4" t="str">
        <f>IFERROR(VLOOKUP(D698,الأصناف!F696:K996,4,FALSE),"")</f>
        <v/>
      </c>
      <c r="I698" s="4">
        <f>SUMIF('ادخال بيانات'!$E$8:$E$1006,$D$8,'ادخال بيانات'!I698:I1696)</f>
        <v>0</v>
      </c>
      <c r="J698" s="4"/>
      <c r="K698" s="5"/>
      <c r="L698" s="5"/>
    </row>
    <row r="699" spans="4:12" ht="18" x14ac:dyDescent="0.25">
      <c r="D699" s="4"/>
      <c r="E699" s="4"/>
      <c r="F699" s="4" t="str">
        <f>IFERROR(VLOOKUP(D699,الأصناف!F698:G1745,2,FALSE),"")</f>
        <v/>
      </c>
      <c r="G699" s="4" t="str">
        <f>IFERROR(VLOOKUP(D699,الأصناف!F697:K997,3,FALSE),"")</f>
        <v/>
      </c>
      <c r="H699" s="4" t="str">
        <f>IFERROR(VLOOKUP(D699,الأصناف!F697:K997,4,FALSE),"")</f>
        <v/>
      </c>
      <c r="I699" s="4">
        <f>SUMIF('ادخال بيانات'!$E$8:$E$1006,$D$8,'ادخال بيانات'!I699:I1697)</f>
        <v>0</v>
      </c>
      <c r="J699" s="4"/>
      <c r="K699" s="5"/>
      <c r="L699" s="5"/>
    </row>
    <row r="700" spans="4:12" ht="18" x14ac:dyDescent="0.25">
      <c r="D700" s="4"/>
      <c r="E700" s="4"/>
      <c r="F700" s="4" t="str">
        <f>IFERROR(VLOOKUP(D700,الأصناف!F699:G1746,2,FALSE),"")</f>
        <v/>
      </c>
      <c r="G700" s="4" t="str">
        <f>IFERROR(VLOOKUP(D700,الأصناف!F698:K998,3,FALSE),"")</f>
        <v/>
      </c>
      <c r="H700" s="4" t="str">
        <f>IFERROR(VLOOKUP(D700,الأصناف!F698:K998,4,FALSE),"")</f>
        <v/>
      </c>
      <c r="I700" s="4">
        <f>SUMIF('ادخال بيانات'!$E$8:$E$1006,$D$8,'ادخال بيانات'!I700:I1698)</f>
        <v>0</v>
      </c>
      <c r="J700" s="4"/>
      <c r="K700" s="5"/>
      <c r="L700" s="5"/>
    </row>
    <row r="701" spans="4:12" ht="18" x14ac:dyDescent="0.25">
      <c r="D701" s="4"/>
      <c r="E701" s="4"/>
      <c r="F701" s="4" t="str">
        <f>IFERROR(VLOOKUP(D701,الأصناف!F700:G1747,2,FALSE),"")</f>
        <v/>
      </c>
      <c r="G701" s="4" t="str">
        <f>IFERROR(VLOOKUP(D701,الأصناف!F699:K999,3,FALSE),"")</f>
        <v/>
      </c>
      <c r="H701" s="4" t="str">
        <f>IFERROR(VLOOKUP(D701,الأصناف!F699:K999,4,FALSE),"")</f>
        <v/>
      </c>
      <c r="I701" s="4">
        <f>SUMIF('ادخال بيانات'!$E$8:$E$1006,$D$8,'ادخال بيانات'!I701:I1699)</f>
        <v>0</v>
      </c>
      <c r="J701" s="4"/>
      <c r="K701" s="5"/>
      <c r="L701" s="5"/>
    </row>
    <row r="702" spans="4:12" ht="18" x14ac:dyDescent="0.25">
      <c r="D702" s="4"/>
      <c r="E702" s="4"/>
      <c r="F702" s="4" t="str">
        <f>IFERROR(VLOOKUP(D702,الأصناف!F701:G1748,2,FALSE),"")</f>
        <v/>
      </c>
      <c r="G702" s="4" t="str">
        <f>IFERROR(VLOOKUP(D702,الأصناف!F700:K1000,3,FALSE),"")</f>
        <v/>
      </c>
      <c r="H702" s="4" t="str">
        <f>IFERROR(VLOOKUP(D702,الأصناف!F700:K1000,4,FALSE),"")</f>
        <v/>
      </c>
      <c r="I702" s="4">
        <f>SUMIF('ادخال بيانات'!$E$8:$E$1006,$D$8,'ادخال بيانات'!I702:I1700)</f>
        <v>0</v>
      </c>
      <c r="J702" s="4"/>
      <c r="K702" s="5"/>
      <c r="L702" s="5"/>
    </row>
    <row r="703" spans="4:12" ht="18" x14ac:dyDescent="0.25">
      <c r="D703" s="4"/>
      <c r="E703" s="4"/>
      <c r="F703" s="4" t="str">
        <f>IFERROR(VLOOKUP(D703,الأصناف!F702:G1749,2,FALSE),"")</f>
        <v/>
      </c>
      <c r="G703" s="4" t="str">
        <f>IFERROR(VLOOKUP(D703,الأصناف!F701:K1001,3,FALSE),"")</f>
        <v/>
      </c>
      <c r="H703" s="4" t="str">
        <f>IFERROR(VLOOKUP(D703,الأصناف!F701:K1001,4,FALSE),"")</f>
        <v/>
      </c>
      <c r="I703" s="4">
        <f>SUMIF('ادخال بيانات'!$E$8:$E$1006,$D$8,'ادخال بيانات'!I703:I1701)</f>
        <v>0</v>
      </c>
      <c r="J703" s="4"/>
      <c r="K703" s="5"/>
      <c r="L703" s="5"/>
    </row>
    <row r="704" spans="4:12" ht="18" x14ac:dyDescent="0.25">
      <c r="D704" s="4"/>
      <c r="E704" s="4"/>
      <c r="F704" s="4" t="str">
        <f>IFERROR(VLOOKUP(D704,الأصناف!F703:G1750,2,FALSE),"")</f>
        <v/>
      </c>
      <c r="G704" s="4" t="str">
        <f>IFERROR(VLOOKUP(D704,الأصناف!F702:K1002,3,FALSE),"")</f>
        <v/>
      </c>
      <c r="H704" s="4" t="str">
        <f>IFERROR(VLOOKUP(D704,الأصناف!F702:K1002,4,FALSE),"")</f>
        <v/>
      </c>
      <c r="I704" s="4">
        <f>SUMIF('ادخال بيانات'!$E$8:$E$1006,$D$8,'ادخال بيانات'!I704:I1702)</f>
        <v>0</v>
      </c>
      <c r="J704" s="4"/>
      <c r="K704" s="5"/>
      <c r="L704" s="5"/>
    </row>
    <row r="705" spans="4:12" ht="18" x14ac:dyDescent="0.25">
      <c r="D705" s="4"/>
      <c r="E705" s="4"/>
      <c r="F705" s="4" t="str">
        <f>IFERROR(VLOOKUP(D705,الأصناف!F704:G1751,2,FALSE),"")</f>
        <v/>
      </c>
      <c r="G705" s="4" t="str">
        <f>IFERROR(VLOOKUP(D705,الأصناف!F703:K1003,3,FALSE),"")</f>
        <v/>
      </c>
      <c r="H705" s="4" t="str">
        <f>IFERROR(VLOOKUP(D705,الأصناف!F703:K1003,4,FALSE),"")</f>
        <v/>
      </c>
      <c r="I705" s="4">
        <f>SUMIF('ادخال بيانات'!$E$8:$E$1006,$D$8,'ادخال بيانات'!I705:I1703)</f>
        <v>0</v>
      </c>
      <c r="J705" s="4"/>
      <c r="K705" s="5"/>
      <c r="L705" s="5"/>
    </row>
    <row r="706" spans="4:12" ht="18" x14ac:dyDescent="0.25">
      <c r="D706" s="4"/>
      <c r="E706" s="4"/>
      <c r="F706" s="4" t="str">
        <f>IFERROR(VLOOKUP(D706,الأصناف!F705:G1752,2,FALSE),"")</f>
        <v/>
      </c>
      <c r="G706" s="4" t="str">
        <f>IFERROR(VLOOKUP(D706,الأصناف!F704:K1004,3,FALSE),"")</f>
        <v/>
      </c>
      <c r="H706" s="4" t="str">
        <f>IFERROR(VLOOKUP(D706,الأصناف!F704:K1004,4,FALSE),"")</f>
        <v/>
      </c>
      <c r="I706" s="4">
        <f>SUMIF('ادخال بيانات'!$E$8:$E$1006,$D$8,'ادخال بيانات'!I706:I1704)</f>
        <v>0</v>
      </c>
      <c r="J706" s="4"/>
      <c r="K706" s="5"/>
      <c r="L706" s="5"/>
    </row>
    <row r="707" spans="4:12" ht="18" x14ac:dyDescent="0.25">
      <c r="D707" s="4"/>
      <c r="E707" s="4"/>
      <c r="F707" s="4" t="str">
        <f>IFERROR(VLOOKUP(D707,الأصناف!F706:G1753,2,FALSE),"")</f>
        <v/>
      </c>
      <c r="G707" s="4" t="str">
        <f>IFERROR(VLOOKUP(D707,الأصناف!F705:K1005,3,FALSE),"")</f>
        <v/>
      </c>
      <c r="H707" s="4" t="str">
        <f>IFERROR(VLOOKUP(D707,الأصناف!F705:K1005,4,FALSE),"")</f>
        <v/>
      </c>
      <c r="I707" s="4">
        <f>SUMIF('ادخال بيانات'!$E$8:$E$1006,$D$8,'ادخال بيانات'!I707:I1705)</f>
        <v>0</v>
      </c>
      <c r="J707" s="4"/>
      <c r="K707" s="5"/>
      <c r="L707" s="5"/>
    </row>
    <row r="708" spans="4:12" ht="18" x14ac:dyDescent="0.25">
      <c r="D708" s="4"/>
      <c r="E708" s="4"/>
      <c r="F708" s="4" t="str">
        <f>IFERROR(VLOOKUP(D708,الأصناف!F707:G1754,2,FALSE),"")</f>
        <v/>
      </c>
      <c r="G708" s="4" t="str">
        <f>IFERROR(VLOOKUP(D708,الأصناف!F706:K1006,3,FALSE),"")</f>
        <v/>
      </c>
      <c r="H708" s="4" t="str">
        <f>IFERROR(VLOOKUP(D708,الأصناف!F706:K1006,4,FALSE),"")</f>
        <v/>
      </c>
      <c r="I708" s="4">
        <f>SUMIF('ادخال بيانات'!$E$8:$E$1006,$D$8,'ادخال بيانات'!I708:I1706)</f>
        <v>0</v>
      </c>
      <c r="J708" s="4"/>
      <c r="K708" s="5"/>
      <c r="L708" s="5"/>
    </row>
    <row r="709" spans="4:12" ht="18" x14ac:dyDescent="0.25">
      <c r="D709" s="4"/>
      <c r="E709" s="4"/>
      <c r="F709" s="4" t="str">
        <f>IFERROR(VLOOKUP(D709,الأصناف!F708:G1755,2,FALSE),"")</f>
        <v/>
      </c>
      <c r="G709" s="4" t="str">
        <f>IFERROR(VLOOKUP(D709,الأصناف!F707:K1007,3,FALSE),"")</f>
        <v/>
      </c>
      <c r="H709" s="4" t="str">
        <f>IFERROR(VLOOKUP(D709,الأصناف!F707:K1007,4,FALSE),"")</f>
        <v/>
      </c>
      <c r="I709" s="4">
        <f>SUMIF('ادخال بيانات'!$E$8:$E$1006,$D$8,'ادخال بيانات'!I709:I1707)</f>
        <v>0</v>
      </c>
      <c r="J709" s="4"/>
      <c r="K709" s="5"/>
      <c r="L709" s="5"/>
    </row>
    <row r="710" spans="4:12" ht="18" x14ac:dyDescent="0.25">
      <c r="D710" s="4"/>
      <c r="E710" s="4"/>
      <c r="F710" s="4" t="str">
        <f>IFERROR(VLOOKUP(D710,الأصناف!F709:G1756,2,FALSE),"")</f>
        <v/>
      </c>
      <c r="G710" s="4" t="str">
        <f>IFERROR(VLOOKUP(D710,الأصناف!F708:K1008,3,FALSE),"")</f>
        <v/>
      </c>
      <c r="H710" s="4" t="str">
        <f>IFERROR(VLOOKUP(D710,الأصناف!F708:K1008,4,FALSE),"")</f>
        <v/>
      </c>
      <c r="I710" s="4">
        <f>SUMIF('ادخال بيانات'!$E$8:$E$1006,$D$8,'ادخال بيانات'!I710:I1708)</f>
        <v>0</v>
      </c>
      <c r="J710" s="4"/>
      <c r="K710" s="5"/>
      <c r="L710" s="5"/>
    </row>
    <row r="711" spans="4:12" ht="18" x14ac:dyDescent="0.25">
      <c r="D711" s="4"/>
      <c r="E711" s="4"/>
      <c r="F711" s="4" t="str">
        <f>IFERROR(VLOOKUP(D711,الأصناف!F710:G1757,2,FALSE),"")</f>
        <v/>
      </c>
      <c r="G711" s="4" t="str">
        <f>IFERROR(VLOOKUP(D711,الأصناف!F709:K1009,3,FALSE),"")</f>
        <v/>
      </c>
      <c r="H711" s="4" t="str">
        <f>IFERROR(VLOOKUP(D711,الأصناف!F709:K1009,4,FALSE),"")</f>
        <v/>
      </c>
      <c r="I711" s="4">
        <f>SUMIF('ادخال بيانات'!$E$8:$E$1006,$D$8,'ادخال بيانات'!I711:I1709)</f>
        <v>0</v>
      </c>
      <c r="J711" s="4"/>
      <c r="K711" s="5"/>
      <c r="L711" s="5"/>
    </row>
    <row r="712" spans="4:12" ht="18" x14ac:dyDescent="0.25">
      <c r="D712" s="4"/>
      <c r="E712" s="4"/>
      <c r="F712" s="4" t="str">
        <f>IFERROR(VLOOKUP(D712,الأصناف!F711:G1758,2,FALSE),"")</f>
        <v/>
      </c>
      <c r="G712" s="4" t="str">
        <f>IFERROR(VLOOKUP(D712,الأصناف!F710:K1010,3,FALSE),"")</f>
        <v/>
      </c>
      <c r="H712" s="4" t="str">
        <f>IFERROR(VLOOKUP(D712,الأصناف!F710:K1010,4,FALSE),"")</f>
        <v/>
      </c>
      <c r="I712" s="4">
        <f>SUMIF('ادخال بيانات'!$E$8:$E$1006,$D$8,'ادخال بيانات'!I712:I1710)</f>
        <v>0</v>
      </c>
      <c r="J712" s="4"/>
      <c r="K712" s="5"/>
      <c r="L712" s="5"/>
    </row>
    <row r="713" spans="4:12" ht="18" x14ac:dyDescent="0.25">
      <c r="D713" s="4"/>
      <c r="E713" s="4"/>
      <c r="F713" s="4" t="str">
        <f>IFERROR(VLOOKUP(D713,الأصناف!F712:G1759,2,FALSE),"")</f>
        <v/>
      </c>
      <c r="G713" s="4" t="str">
        <f>IFERROR(VLOOKUP(D713,الأصناف!F711:K1011,3,FALSE),"")</f>
        <v/>
      </c>
      <c r="H713" s="4" t="str">
        <f>IFERROR(VLOOKUP(D713,الأصناف!F711:K1011,4,FALSE),"")</f>
        <v/>
      </c>
      <c r="I713" s="4">
        <f>SUMIF('ادخال بيانات'!$E$8:$E$1006,$D$8,'ادخال بيانات'!I713:I1711)</f>
        <v>0</v>
      </c>
      <c r="J713" s="4"/>
      <c r="K713" s="5"/>
      <c r="L713" s="5"/>
    </row>
    <row r="714" spans="4:12" ht="18" x14ac:dyDescent="0.25">
      <c r="D714" s="4"/>
      <c r="E714" s="4"/>
      <c r="F714" s="4" t="str">
        <f>IFERROR(VLOOKUP(D714,الأصناف!F713:G1760,2,FALSE),"")</f>
        <v/>
      </c>
      <c r="G714" s="4" t="str">
        <f>IFERROR(VLOOKUP(D714,الأصناف!F712:K1012,3,FALSE),"")</f>
        <v/>
      </c>
      <c r="H714" s="4" t="str">
        <f>IFERROR(VLOOKUP(D714,الأصناف!F712:K1012,4,FALSE),"")</f>
        <v/>
      </c>
      <c r="I714" s="4">
        <f>SUMIF('ادخال بيانات'!$E$8:$E$1006,$D$8,'ادخال بيانات'!I714:I1712)</f>
        <v>0</v>
      </c>
      <c r="J714" s="4"/>
      <c r="K714" s="5"/>
      <c r="L714" s="5"/>
    </row>
    <row r="715" spans="4:12" ht="18" x14ac:dyDescent="0.25">
      <c r="D715" s="4"/>
      <c r="E715" s="4"/>
      <c r="F715" s="4" t="str">
        <f>IFERROR(VLOOKUP(D715,الأصناف!F714:G1761,2,FALSE),"")</f>
        <v/>
      </c>
      <c r="G715" s="4" t="str">
        <f>IFERROR(VLOOKUP(D715,الأصناف!F713:K1013,3,FALSE),"")</f>
        <v/>
      </c>
      <c r="H715" s="4" t="str">
        <f>IFERROR(VLOOKUP(D715,الأصناف!F713:K1013,4,FALSE),"")</f>
        <v/>
      </c>
      <c r="I715" s="4">
        <f>SUMIF('ادخال بيانات'!$E$8:$E$1006,$D$8,'ادخال بيانات'!I715:I1713)</f>
        <v>0</v>
      </c>
      <c r="J715" s="4"/>
      <c r="K715" s="5"/>
      <c r="L715" s="5"/>
    </row>
    <row r="716" spans="4:12" ht="18" x14ac:dyDescent="0.25">
      <c r="D716" s="4"/>
      <c r="E716" s="4"/>
      <c r="F716" s="4" t="str">
        <f>IFERROR(VLOOKUP(D716,الأصناف!F715:G1762,2,FALSE),"")</f>
        <v/>
      </c>
      <c r="G716" s="4" t="str">
        <f>IFERROR(VLOOKUP(D716,الأصناف!F714:K1014,3,FALSE),"")</f>
        <v/>
      </c>
      <c r="H716" s="4" t="str">
        <f>IFERROR(VLOOKUP(D716,الأصناف!F714:K1014,4,FALSE),"")</f>
        <v/>
      </c>
      <c r="I716" s="4">
        <f>SUMIF('ادخال بيانات'!$E$8:$E$1006,$D$8,'ادخال بيانات'!I716:I1714)</f>
        <v>0</v>
      </c>
      <c r="J716" s="4"/>
      <c r="K716" s="5"/>
      <c r="L716" s="5"/>
    </row>
    <row r="717" spans="4:12" ht="18" x14ac:dyDescent="0.25">
      <c r="D717" s="4"/>
      <c r="E717" s="4"/>
      <c r="F717" s="4" t="str">
        <f>IFERROR(VLOOKUP(D717,الأصناف!F716:G1763,2,FALSE),"")</f>
        <v/>
      </c>
      <c r="G717" s="4" t="str">
        <f>IFERROR(VLOOKUP(D717,الأصناف!F715:K1015,3,FALSE),"")</f>
        <v/>
      </c>
      <c r="H717" s="4" t="str">
        <f>IFERROR(VLOOKUP(D717,الأصناف!F715:K1015,4,FALSE),"")</f>
        <v/>
      </c>
      <c r="I717" s="4">
        <f>SUMIF('ادخال بيانات'!$E$8:$E$1006,$D$8,'ادخال بيانات'!I717:I1715)</f>
        <v>0</v>
      </c>
      <c r="J717" s="4"/>
      <c r="K717" s="5"/>
      <c r="L717" s="5"/>
    </row>
    <row r="718" spans="4:12" ht="18" x14ac:dyDescent="0.25">
      <c r="D718" s="4"/>
      <c r="E718" s="4"/>
      <c r="F718" s="4" t="str">
        <f>IFERROR(VLOOKUP(D718,الأصناف!F717:G1764,2,FALSE),"")</f>
        <v/>
      </c>
      <c r="G718" s="4" t="str">
        <f>IFERROR(VLOOKUP(D718,الأصناف!F716:K1016,3,FALSE),"")</f>
        <v/>
      </c>
      <c r="H718" s="4" t="str">
        <f>IFERROR(VLOOKUP(D718,الأصناف!F716:K1016,4,FALSE),"")</f>
        <v/>
      </c>
      <c r="I718" s="4">
        <f>SUMIF('ادخال بيانات'!$E$8:$E$1006,$D$8,'ادخال بيانات'!I718:I1716)</f>
        <v>0</v>
      </c>
      <c r="J718" s="4"/>
      <c r="K718" s="5"/>
      <c r="L718" s="5"/>
    </row>
    <row r="719" spans="4:12" ht="18" x14ac:dyDescent="0.25">
      <c r="D719" s="4"/>
      <c r="E719" s="4"/>
      <c r="F719" s="4" t="str">
        <f>IFERROR(VLOOKUP(D719,الأصناف!F718:G1765,2,FALSE),"")</f>
        <v/>
      </c>
      <c r="G719" s="4" t="str">
        <f>IFERROR(VLOOKUP(D719,الأصناف!F717:K1017,3,FALSE),"")</f>
        <v/>
      </c>
      <c r="H719" s="4" t="str">
        <f>IFERROR(VLOOKUP(D719,الأصناف!F717:K1017,4,FALSE),"")</f>
        <v/>
      </c>
      <c r="I719" s="4">
        <f>SUMIF('ادخال بيانات'!$E$8:$E$1006,$D$8,'ادخال بيانات'!I719:I1717)</f>
        <v>0</v>
      </c>
      <c r="J719" s="4"/>
      <c r="K719" s="5"/>
      <c r="L719" s="5"/>
    </row>
    <row r="720" spans="4:12" ht="18" x14ac:dyDescent="0.25">
      <c r="D720" s="4"/>
      <c r="E720" s="4"/>
      <c r="F720" s="4" t="str">
        <f>IFERROR(VLOOKUP(D720,الأصناف!F719:G1766,2,FALSE),"")</f>
        <v/>
      </c>
      <c r="G720" s="4" t="str">
        <f>IFERROR(VLOOKUP(D720,الأصناف!F718:K1018,3,FALSE),"")</f>
        <v/>
      </c>
      <c r="H720" s="4" t="str">
        <f>IFERROR(VLOOKUP(D720,الأصناف!F718:K1018,4,FALSE),"")</f>
        <v/>
      </c>
      <c r="I720" s="4">
        <f>SUMIF('ادخال بيانات'!$E$8:$E$1006,$D$8,'ادخال بيانات'!I720:I1718)</f>
        <v>0</v>
      </c>
      <c r="J720" s="4"/>
      <c r="K720" s="5"/>
      <c r="L720" s="5"/>
    </row>
    <row r="721" spans="4:12" ht="18" x14ac:dyDescent="0.25">
      <c r="D721" s="4"/>
      <c r="E721" s="4"/>
      <c r="F721" s="4" t="str">
        <f>IFERROR(VLOOKUP(D721,الأصناف!F720:G1767,2,FALSE),"")</f>
        <v/>
      </c>
      <c r="G721" s="4" t="str">
        <f>IFERROR(VLOOKUP(D721,الأصناف!F719:K1019,3,FALSE),"")</f>
        <v/>
      </c>
      <c r="H721" s="4" t="str">
        <f>IFERROR(VLOOKUP(D721,الأصناف!F719:K1019,4,FALSE),"")</f>
        <v/>
      </c>
      <c r="I721" s="4">
        <f>SUMIF('ادخال بيانات'!$E$8:$E$1006,$D$8,'ادخال بيانات'!I721:I1719)</f>
        <v>0</v>
      </c>
      <c r="J721" s="4"/>
      <c r="K721" s="5"/>
      <c r="L721" s="5"/>
    </row>
    <row r="722" spans="4:12" ht="18" x14ac:dyDescent="0.25">
      <c r="D722" s="4"/>
      <c r="E722" s="4"/>
      <c r="F722" s="4" t="str">
        <f>IFERROR(VLOOKUP(D722,الأصناف!F721:G1768,2,FALSE),"")</f>
        <v/>
      </c>
      <c r="G722" s="4" t="str">
        <f>IFERROR(VLOOKUP(D722,الأصناف!F720:K1020,3,FALSE),"")</f>
        <v/>
      </c>
      <c r="H722" s="4" t="str">
        <f>IFERROR(VLOOKUP(D722,الأصناف!F720:K1020,4,FALSE),"")</f>
        <v/>
      </c>
      <c r="I722" s="4">
        <f>SUMIF('ادخال بيانات'!$E$8:$E$1006,$D$8,'ادخال بيانات'!I722:I1720)</f>
        <v>0</v>
      </c>
      <c r="J722" s="4"/>
      <c r="K722" s="5"/>
      <c r="L722" s="5"/>
    </row>
    <row r="723" spans="4:12" ht="18" x14ac:dyDescent="0.25">
      <c r="D723" s="4"/>
      <c r="E723" s="4"/>
      <c r="F723" s="4" t="str">
        <f>IFERROR(VLOOKUP(D723,الأصناف!F722:G1769,2,FALSE),"")</f>
        <v/>
      </c>
      <c r="G723" s="4" t="str">
        <f>IFERROR(VLOOKUP(D723,الأصناف!F721:K1021,3,FALSE),"")</f>
        <v/>
      </c>
      <c r="H723" s="4" t="str">
        <f>IFERROR(VLOOKUP(D723,الأصناف!F721:K1021,4,FALSE),"")</f>
        <v/>
      </c>
      <c r="I723" s="4">
        <f>SUMIF('ادخال بيانات'!$E$8:$E$1006,$D$8,'ادخال بيانات'!I723:I1721)</f>
        <v>0</v>
      </c>
      <c r="J723" s="4"/>
      <c r="K723" s="5"/>
      <c r="L723" s="5"/>
    </row>
    <row r="724" spans="4:12" ht="18" x14ac:dyDescent="0.25">
      <c r="D724" s="4"/>
      <c r="E724" s="4"/>
      <c r="F724" s="4" t="str">
        <f>IFERROR(VLOOKUP(D724,الأصناف!F723:G1770,2,FALSE),"")</f>
        <v/>
      </c>
      <c r="G724" s="4" t="str">
        <f>IFERROR(VLOOKUP(D724,الأصناف!F722:K1022,3,FALSE),"")</f>
        <v/>
      </c>
      <c r="H724" s="4" t="str">
        <f>IFERROR(VLOOKUP(D724,الأصناف!F722:K1022,4,FALSE),"")</f>
        <v/>
      </c>
      <c r="I724" s="4">
        <f>SUMIF('ادخال بيانات'!$E$8:$E$1006,$D$8,'ادخال بيانات'!I724:I1722)</f>
        <v>0</v>
      </c>
      <c r="J724" s="4"/>
      <c r="K724" s="5"/>
      <c r="L724" s="5"/>
    </row>
    <row r="725" spans="4:12" ht="18" x14ac:dyDescent="0.25">
      <c r="D725" s="4"/>
      <c r="E725" s="4"/>
      <c r="F725" s="4" t="str">
        <f>IFERROR(VLOOKUP(D725,الأصناف!F724:G1771,2,FALSE),"")</f>
        <v/>
      </c>
      <c r="G725" s="4" t="str">
        <f>IFERROR(VLOOKUP(D725,الأصناف!F723:K1023,3,FALSE),"")</f>
        <v/>
      </c>
      <c r="H725" s="4" t="str">
        <f>IFERROR(VLOOKUP(D725,الأصناف!F723:K1023,4,FALSE),"")</f>
        <v/>
      </c>
      <c r="I725" s="4">
        <f>SUMIF('ادخال بيانات'!$E$8:$E$1006,$D$8,'ادخال بيانات'!I725:I1723)</f>
        <v>0</v>
      </c>
      <c r="J725" s="4"/>
      <c r="K725" s="5"/>
      <c r="L725" s="5"/>
    </row>
    <row r="726" spans="4:12" ht="18" x14ac:dyDescent="0.25">
      <c r="D726" s="4"/>
      <c r="E726" s="4"/>
      <c r="F726" s="4" t="str">
        <f>IFERROR(VLOOKUP(D726,الأصناف!F725:G1772,2,FALSE),"")</f>
        <v/>
      </c>
      <c r="G726" s="4" t="str">
        <f>IFERROR(VLOOKUP(D726,الأصناف!F724:K1024,3,FALSE),"")</f>
        <v/>
      </c>
      <c r="H726" s="4" t="str">
        <f>IFERROR(VLOOKUP(D726,الأصناف!F724:K1024,4,FALSE),"")</f>
        <v/>
      </c>
      <c r="I726" s="4">
        <f>SUMIF('ادخال بيانات'!$E$8:$E$1006,$D$8,'ادخال بيانات'!I726:I1724)</f>
        <v>0</v>
      </c>
      <c r="J726" s="4"/>
      <c r="K726" s="5"/>
      <c r="L726" s="5"/>
    </row>
    <row r="727" spans="4:12" ht="18" x14ac:dyDescent="0.25">
      <c r="D727" s="4"/>
      <c r="E727" s="4"/>
      <c r="F727" s="4" t="str">
        <f>IFERROR(VLOOKUP(D727,الأصناف!F726:G1773,2,FALSE),"")</f>
        <v/>
      </c>
      <c r="G727" s="4" t="str">
        <f>IFERROR(VLOOKUP(D727,الأصناف!F725:K1025,3,FALSE),"")</f>
        <v/>
      </c>
      <c r="H727" s="4" t="str">
        <f>IFERROR(VLOOKUP(D727,الأصناف!F725:K1025,4,FALSE),"")</f>
        <v/>
      </c>
      <c r="I727" s="4">
        <f>SUMIF('ادخال بيانات'!$E$8:$E$1006,$D$8,'ادخال بيانات'!I727:I1725)</f>
        <v>0</v>
      </c>
      <c r="J727" s="4"/>
      <c r="K727" s="5"/>
      <c r="L727" s="5"/>
    </row>
    <row r="728" spans="4:12" ht="18" x14ac:dyDescent="0.25">
      <c r="D728" s="4"/>
      <c r="E728" s="4"/>
      <c r="F728" s="4" t="str">
        <f>IFERROR(VLOOKUP(D728,الأصناف!F727:G1774,2,FALSE),"")</f>
        <v/>
      </c>
      <c r="G728" s="4" t="str">
        <f>IFERROR(VLOOKUP(D728,الأصناف!F726:K1026,3,FALSE),"")</f>
        <v/>
      </c>
      <c r="H728" s="4" t="str">
        <f>IFERROR(VLOOKUP(D728,الأصناف!F726:K1026,4,FALSE),"")</f>
        <v/>
      </c>
      <c r="I728" s="4">
        <f>SUMIF('ادخال بيانات'!$E$8:$E$1006,$D$8,'ادخال بيانات'!I728:I1726)</f>
        <v>0</v>
      </c>
      <c r="J728" s="4"/>
      <c r="K728" s="5"/>
      <c r="L728" s="5"/>
    </row>
    <row r="729" spans="4:12" ht="18" x14ac:dyDescent="0.25">
      <c r="D729" s="4"/>
      <c r="E729" s="4"/>
      <c r="F729" s="4" t="str">
        <f>IFERROR(VLOOKUP(D729,الأصناف!F728:G1775,2,FALSE),"")</f>
        <v/>
      </c>
      <c r="G729" s="4" t="str">
        <f>IFERROR(VLOOKUP(D729,الأصناف!F727:K1027,3,FALSE),"")</f>
        <v/>
      </c>
      <c r="H729" s="4" t="str">
        <f>IFERROR(VLOOKUP(D729,الأصناف!F727:K1027,4,FALSE),"")</f>
        <v/>
      </c>
      <c r="I729" s="4">
        <f>SUMIF('ادخال بيانات'!$E$8:$E$1006,$D$8,'ادخال بيانات'!I729:I1727)</f>
        <v>0</v>
      </c>
      <c r="J729" s="4"/>
      <c r="K729" s="5"/>
      <c r="L729" s="5"/>
    </row>
    <row r="730" spans="4:12" ht="18" x14ac:dyDescent="0.25">
      <c r="D730" s="4"/>
      <c r="E730" s="4"/>
      <c r="F730" s="4" t="str">
        <f>IFERROR(VLOOKUP(D730,الأصناف!F729:G1776,2,FALSE),"")</f>
        <v/>
      </c>
      <c r="G730" s="4" t="str">
        <f>IFERROR(VLOOKUP(D730,الأصناف!F728:K1028,3,FALSE),"")</f>
        <v/>
      </c>
      <c r="H730" s="4" t="str">
        <f>IFERROR(VLOOKUP(D730,الأصناف!F728:K1028,4,FALSE),"")</f>
        <v/>
      </c>
      <c r="I730" s="4">
        <f>SUMIF('ادخال بيانات'!$E$8:$E$1006,$D$8,'ادخال بيانات'!I730:I1728)</f>
        <v>0</v>
      </c>
      <c r="J730" s="4"/>
      <c r="K730" s="5"/>
      <c r="L730" s="5"/>
    </row>
    <row r="731" spans="4:12" ht="18" x14ac:dyDescent="0.25">
      <c r="D731" s="4"/>
      <c r="E731" s="4"/>
      <c r="F731" s="4" t="str">
        <f>IFERROR(VLOOKUP(D731,الأصناف!F730:G1777,2,FALSE),"")</f>
        <v/>
      </c>
      <c r="G731" s="4" t="str">
        <f>IFERROR(VLOOKUP(D731,الأصناف!F729:K1029,3,FALSE),"")</f>
        <v/>
      </c>
      <c r="H731" s="4" t="str">
        <f>IFERROR(VLOOKUP(D731,الأصناف!F729:K1029,4,FALSE),"")</f>
        <v/>
      </c>
      <c r="I731" s="4">
        <f>SUMIF('ادخال بيانات'!$E$8:$E$1006,$D$8,'ادخال بيانات'!I731:I1729)</f>
        <v>0</v>
      </c>
      <c r="J731" s="4"/>
      <c r="K731" s="5"/>
      <c r="L731" s="5"/>
    </row>
    <row r="732" spans="4:12" ht="18" x14ac:dyDescent="0.25">
      <c r="D732" s="4"/>
      <c r="E732" s="4"/>
      <c r="F732" s="4" t="str">
        <f>IFERROR(VLOOKUP(D732,الأصناف!F731:G1778,2,FALSE),"")</f>
        <v/>
      </c>
      <c r="G732" s="4" t="str">
        <f>IFERROR(VLOOKUP(D732,الأصناف!F730:K1030,3,FALSE),"")</f>
        <v/>
      </c>
      <c r="H732" s="4" t="str">
        <f>IFERROR(VLOOKUP(D732,الأصناف!F730:K1030,4,FALSE),"")</f>
        <v/>
      </c>
      <c r="I732" s="4">
        <f>SUMIF('ادخال بيانات'!$E$8:$E$1006,$D$8,'ادخال بيانات'!I732:I1730)</f>
        <v>0</v>
      </c>
      <c r="J732" s="4"/>
      <c r="K732" s="5"/>
      <c r="L732" s="5"/>
    </row>
    <row r="733" spans="4:12" ht="18" x14ac:dyDescent="0.25">
      <c r="D733" s="4"/>
      <c r="E733" s="4"/>
      <c r="F733" s="4" t="str">
        <f>IFERROR(VLOOKUP(D733,الأصناف!F732:G1779,2,FALSE),"")</f>
        <v/>
      </c>
      <c r="G733" s="4" t="str">
        <f>IFERROR(VLOOKUP(D733,الأصناف!F731:K1031,3,FALSE),"")</f>
        <v/>
      </c>
      <c r="H733" s="4" t="str">
        <f>IFERROR(VLOOKUP(D733,الأصناف!F731:K1031,4,FALSE),"")</f>
        <v/>
      </c>
      <c r="I733" s="4">
        <f>SUMIF('ادخال بيانات'!$E$8:$E$1006,$D$8,'ادخال بيانات'!I733:I1731)</f>
        <v>0</v>
      </c>
      <c r="J733" s="4"/>
      <c r="K733" s="5"/>
      <c r="L733" s="5"/>
    </row>
    <row r="734" spans="4:12" ht="18" x14ac:dyDescent="0.25">
      <c r="D734" s="4"/>
      <c r="E734" s="4"/>
      <c r="F734" s="4" t="str">
        <f>IFERROR(VLOOKUP(D734,الأصناف!F733:G1780,2,FALSE),"")</f>
        <v/>
      </c>
      <c r="G734" s="4" t="str">
        <f>IFERROR(VLOOKUP(D734,الأصناف!F732:K1032,3,FALSE),"")</f>
        <v/>
      </c>
      <c r="H734" s="4" t="str">
        <f>IFERROR(VLOOKUP(D734,الأصناف!F732:K1032,4,FALSE),"")</f>
        <v/>
      </c>
      <c r="I734" s="4">
        <f>SUMIF('ادخال بيانات'!$E$8:$E$1006,$D$8,'ادخال بيانات'!I734:I1732)</f>
        <v>0</v>
      </c>
      <c r="J734" s="4"/>
      <c r="K734" s="5"/>
      <c r="L734" s="5"/>
    </row>
    <row r="735" spans="4:12" ht="18" x14ac:dyDescent="0.25">
      <c r="D735" s="4"/>
      <c r="E735" s="4"/>
      <c r="F735" s="4" t="str">
        <f>IFERROR(VLOOKUP(D735,الأصناف!F734:G1781,2,FALSE),"")</f>
        <v/>
      </c>
      <c r="G735" s="4" t="str">
        <f>IFERROR(VLOOKUP(D735,الأصناف!F733:K1033,3,FALSE),"")</f>
        <v/>
      </c>
      <c r="H735" s="4" t="str">
        <f>IFERROR(VLOOKUP(D735,الأصناف!F733:K1033,4,FALSE),"")</f>
        <v/>
      </c>
      <c r="I735" s="4">
        <f>SUMIF('ادخال بيانات'!$E$8:$E$1006,$D$8,'ادخال بيانات'!I735:I1733)</f>
        <v>0</v>
      </c>
      <c r="J735" s="4"/>
      <c r="K735" s="5"/>
      <c r="L735" s="5"/>
    </row>
    <row r="736" spans="4:12" ht="18" x14ac:dyDescent="0.25">
      <c r="D736" s="4"/>
      <c r="E736" s="4"/>
      <c r="F736" s="4" t="str">
        <f>IFERROR(VLOOKUP(D736,الأصناف!F735:G1782,2,FALSE),"")</f>
        <v/>
      </c>
      <c r="G736" s="4" t="str">
        <f>IFERROR(VLOOKUP(D736,الأصناف!F734:K1034,3,FALSE),"")</f>
        <v/>
      </c>
      <c r="H736" s="4" t="str">
        <f>IFERROR(VLOOKUP(D736,الأصناف!F734:K1034,4,FALSE),"")</f>
        <v/>
      </c>
      <c r="I736" s="4">
        <f>SUMIF('ادخال بيانات'!$E$8:$E$1006,$D$8,'ادخال بيانات'!I736:I1734)</f>
        <v>0</v>
      </c>
      <c r="J736" s="4"/>
      <c r="K736" s="5"/>
      <c r="L736" s="5"/>
    </row>
    <row r="737" spans="4:12" ht="18" x14ac:dyDescent="0.25">
      <c r="D737" s="4"/>
      <c r="E737" s="4"/>
      <c r="F737" s="4" t="str">
        <f>IFERROR(VLOOKUP(D737,الأصناف!F736:G1783,2,FALSE),"")</f>
        <v/>
      </c>
      <c r="G737" s="4" t="str">
        <f>IFERROR(VLOOKUP(D737,الأصناف!F735:K1035,3,FALSE),"")</f>
        <v/>
      </c>
      <c r="H737" s="4" t="str">
        <f>IFERROR(VLOOKUP(D737,الأصناف!F735:K1035,4,FALSE),"")</f>
        <v/>
      </c>
      <c r="I737" s="4">
        <f>SUMIF('ادخال بيانات'!$E$8:$E$1006,$D$8,'ادخال بيانات'!I737:I1735)</f>
        <v>0</v>
      </c>
      <c r="J737" s="4"/>
      <c r="K737" s="5"/>
      <c r="L737" s="5"/>
    </row>
    <row r="738" spans="4:12" ht="18" x14ac:dyDescent="0.25">
      <c r="D738" s="4"/>
      <c r="E738" s="4"/>
      <c r="F738" s="4" t="str">
        <f>IFERROR(VLOOKUP(D738,الأصناف!F737:G1784,2,FALSE),"")</f>
        <v/>
      </c>
      <c r="G738" s="4" t="str">
        <f>IFERROR(VLOOKUP(D738,الأصناف!F736:K1036,3,FALSE),"")</f>
        <v/>
      </c>
      <c r="H738" s="4" t="str">
        <f>IFERROR(VLOOKUP(D738,الأصناف!F736:K1036,4,FALSE),"")</f>
        <v/>
      </c>
      <c r="I738" s="4">
        <f>SUMIF('ادخال بيانات'!$E$8:$E$1006,$D$8,'ادخال بيانات'!I738:I1736)</f>
        <v>0</v>
      </c>
      <c r="J738" s="4"/>
      <c r="K738" s="5"/>
      <c r="L738" s="5"/>
    </row>
    <row r="739" spans="4:12" ht="18" x14ac:dyDescent="0.25">
      <c r="D739" s="4"/>
      <c r="E739" s="4"/>
      <c r="F739" s="4" t="str">
        <f>IFERROR(VLOOKUP(D739,الأصناف!F738:G1785,2,FALSE),"")</f>
        <v/>
      </c>
      <c r="G739" s="4" t="str">
        <f>IFERROR(VLOOKUP(D739,الأصناف!F737:K1037,3,FALSE),"")</f>
        <v/>
      </c>
      <c r="H739" s="4" t="str">
        <f>IFERROR(VLOOKUP(D739,الأصناف!F737:K1037,4,FALSE),"")</f>
        <v/>
      </c>
      <c r="I739" s="4">
        <f>SUMIF('ادخال بيانات'!$E$8:$E$1006,$D$8,'ادخال بيانات'!I739:I1737)</f>
        <v>0</v>
      </c>
      <c r="J739" s="4"/>
      <c r="K739" s="5"/>
      <c r="L739" s="5"/>
    </row>
    <row r="740" spans="4:12" ht="18" x14ac:dyDescent="0.25">
      <c r="D740" s="4"/>
      <c r="E740" s="4"/>
      <c r="F740" s="4" t="str">
        <f>IFERROR(VLOOKUP(D740,الأصناف!F739:G1786,2,FALSE),"")</f>
        <v/>
      </c>
      <c r="G740" s="4" t="str">
        <f>IFERROR(VLOOKUP(D740,الأصناف!F738:K1038,3,FALSE),"")</f>
        <v/>
      </c>
      <c r="H740" s="4" t="str">
        <f>IFERROR(VLOOKUP(D740,الأصناف!F738:K1038,4,FALSE),"")</f>
        <v/>
      </c>
      <c r="I740" s="4">
        <f>SUMIF('ادخال بيانات'!$E$8:$E$1006,$D$8,'ادخال بيانات'!I740:I1738)</f>
        <v>0</v>
      </c>
      <c r="J740" s="4"/>
      <c r="K740" s="5"/>
      <c r="L740" s="5"/>
    </row>
    <row r="741" spans="4:12" ht="18" x14ac:dyDescent="0.25">
      <c r="D741" s="4"/>
      <c r="E741" s="4"/>
      <c r="F741" s="4" t="str">
        <f>IFERROR(VLOOKUP(D741,الأصناف!F740:G1787,2,FALSE),"")</f>
        <v/>
      </c>
      <c r="G741" s="4" t="str">
        <f>IFERROR(VLOOKUP(D741,الأصناف!F739:K1039,3,FALSE),"")</f>
        <v/>
      </c>
      <c r="H741" s="4" t="str">
        <f>IFERROR(VLOOKUP(D741,الأصناف!F739:K1039,4,FALSE),"")</f>
        <v/>
      </c>
      <c r="I741" s="4">
        <f>SUMIF('ادخال بيانات'!$E$8:$E$1006,$D$8,'ادخال بيانات'!I741:I1739)</f>
        <v>0</v>
      </c>
      <c r="J741" s="4"/>
      <c r="K741" s="5"/>
      <c r="L741" s="5"/>
    </row>
    <row r="742" spans="4:12" ht="18" x14ac:dyDescent="0.25">
      <c r="D742" s="4"/>
      <c r="E742" s="4"/>
      <c r="F742" s="4" t="str">
        <f>IFERROR(VLOOKUP(D742,الأصناف!F741:G1788,2,FALSE),"")</f>
        <v/>
      </c>
      <c r="G742" s="4" t="str">
        <f>IFERROR(VLOOKUP(D742,الأصناف!F740:K1040,3,FALSE),"")</f>
        <v/>
      </c>
      <c r="H742" s="4" t="str">
        <f>IFERROR(VLOOKUP(D742,الأصناف!F740:K1040,4,FALSE),"")</f>
        <v/>
      </c>
      <c r="I742" s="4">
        <f>SUMIF('ادخال بيانات'!$E$8:$E$1006,$D$8,'ادخال بيانات'!I742:I1740)</f>
        <v>0</v>
      </c>
      <c r="J742" s="4"/>
      <c r="K742" s="5"/>
      <c r="L742" s="5"/>
    </row>
    <row r="743" spans="4:12" ht="18" x14ac:dyDescent="0.25">
      <c r="D743" s="4"/>
      <c r="E743" s="4"/>
      <c r="F743" s="4" t="str">
        <f>IFERROR(VLOOKUP(D743,الأصناف!F742:G1789,2,FALSE),"")</f>
        <v/>
      </c>
      <c r="G743" s="4" t="str">
        <f>IFERROR(VLOOKUP(D743,الأصناف!F741:K1041,3,FALSE),"")</f>
        <v/>
      </c>
      <c r="H743" s="4" t="str">
        <f>IFERROR(VLOOKUP(D743,الأصناف!F741:K1041,4,FALSE),"")</f>
        <v/>
      </c>
      <c r="I743" s="4">
        <f>SUMIF('ادخال بيانات'!$E$8:$E$1006,$D$8,'ادخال بيانات'!I743:I1741)</f>
        <v>0</v>
      </c>
      <c r="J743" s="4"/>
      <c r="K743" s="5"/>
      <c r="L743" s="5"/>
    </row>
    <row r="744" spans="4:12" ht="18" x14ac:dyDescent="0.25">
      <c r="D744" s="4"/>
      <c r="E744" s="4"/>
      <c r="F744" s="4" t="str">
        <f>IFERROR(VLOOKUP(D744,الأصناف!F743:G1790,2,FALSE),"")</f>
        <v/>
      </c>
      <c r="G744" s="4" t="str">
        <f>IFERROR(VLOOKUP(D744,الأصناف!F742:K1042,3,FALSE),"")</f>
        <v/>
      </c>
      <c r="H744" s="4" t="str">
        <f>IFERROR(VLOOKUP(D744,الأصناف!F742:K1042,4,FALSE),"")</f>
        <v/>
      </c>
      <c r="I744" s="4">
        <f>SUMIF('ادخال بيانات'!$E$8:$E$1006,$D$8,'ادخال بيانات'!I744:I1742)</f>
        <v>0</v>
      </c>
      <c r="J744" s="4"/>
      <c r="K744" s="5"/>
      <c r="L744" s="5"/>
    </row>
    <row r="745" spans="4:12" ht="18" x14ac:dyDescent="0.25">
      <c r="D745" s="4"/>
      <c r="E745" s="4"/>
      <c r="F745" s="4" t="str">
        <f>IFERROR(VLOOKUP(D745,الأصناف!F744:G1791,2,FALSE),"")</f>
        <v/>
      </c>
      <c r="G745" s="4" t="str">
        <f>IFERROR(VLOOKUP(D745,الأصناف!F743:K1043,3,FALSE),"")</f>
        <v/>
      </c>
      <c r="H745" s="4" t="str">
        <f>IFERROR(VLOOKUP(D745,الأصناف!F743:K1043,4,FALSE),"")</f>
        <v/>
      </c>
      <c r="I745" s="4">
        <f>SUMIF('ادخال بيانات'!$E$8:$E$1006,$D$8,'ادخال بيانات'!I745:I1743)</f>
        <v>0</v>
      </c>
      <c r="J745" s="4"/>
      <c r="K745" s="5"/>
      <c r="L745" s="5"/>
    </row>
    <row r="746" spans="4:12" ht="18" x14ac:dyDescent="0.25">
      <c r="D746" s="4"/>
      <c r="E746" s="4"/>
      <c r="F746" s="4" t="str">
        <f>IFERROR(VLOOKUP(D746,الأصناف!F745:G1792,2,FALSE),"")</f>
        <v/>
      </c>
      <c r="G746" s="4" t="str">
        <f>IFERROR(VLOOKUP(D746,الأصناف!F744:K1044,3,FALSE),"")</f>
        <v/>
      </c>
      <c r="H746" s="4" t="str">
        <f>IFERROR(VLOOKUP(D746,الأصناف!F744:K1044,4,FALSE),"")</f>
        <v/>
      </c>
      <c r="I746" s="4">
        <f>SUMIF('ادخال بيانات'!$E$8:$E$1006,$D$8,'ادخال بيانات'!I746:I1744)</f>
        <v>0</v>
      </c>
      <c r="J746" s="4"/>
      <c r="K746" s="5"/>
      <c r="L746" s="5"/>
    </row>
    <row r="747" spans="4:12" ht="18" x14ac:dyDescent="0.25">
      <c r="D747" s="4"/>
      <c r="E747" s="4"/>
      <c r="F747" s="4" t="str">
        <f>IFERROR(VLOOKUP(D747,الأصناف!F746:G1793,2,FALSE),"")</f>
        <v/>
      </c>
      <c r="G747" s="4" t="str">
        <f>IFERROR(VLOOKUP(D747,الأصناف!F745:K1045,3,FALSE),"")</f>
        <v/>
      </c>
      <c r="H747" s="4" t="str">
        <f>IFERROR(VLOOKUP(D747,الأصناف!F745:K1045,4,FALSE),"")</f>
        <v/>
      </c>
      <c r="I747" s="4">
        <f>SUMIF('ادخال بيانات'!$E$8:$E$1006,$D$8,'ادخال بيانات'!I747:I1745)</f>
        <v>0</v>
      </c>
      <c r="J747" s="4"/>
      <c r="K747" s="5"/>
      <c r="L747" s="5"/>
    </row>
    <row r="748" spans="4:12" ht="18" x14ac:dyDescent="0.25">
      <c r="D748" s="4"/>
      <c r="E748" s="4"/>
      <c r="F748" s="4" t="str">
        <f>IFERROR(VLOOKUP(D748,الأصناف!F747:G1794,2,FALSE),"")</f>
        <v/>
      </c>
      <c r="G748" s="4" t="str">
        <f>IFERROR(VLOOKUP(D748,الأصناف!F746:K1046,3,FALSE),"")</f>
        <v/>
      </c>
      <c r="H748" s="4" t="str">
        <f>IFERROR(VLOOKUP(D748,الأصناف!F746:K1046,4,FALSE),"")</f>
        <v/>
      </c>
      <c r="I748" s="4">
        <f>SUMIF('ادخال بيانات'!$E$8:$E$1006,$D$8,'ادخال بيانات'!I748:I1746)</f>
        <v>0</v>
      </c>
      <c r="J748" s="4"/>
      <c r="K748" s="5"/>
      <c r="L748" s="5"/>
    </row>
    <row r="749" spans="4:12" ht="18" x14ac:dyDescent="0.25">
      <c r="D749" s="4"/>
      <c r="E749" s="4"/>
      <c r="F749" s="4" t="str">
        <f>IFERROR(VLOOKUP(D749,الأصناف!F748:G1795,2,FALSE),"")</f>
        <v/>
      </c>
      <c r="G749" s="4" t="str">
        <f>IFERROR(VLOOKUP(D749,الأصناف!F747:K1047,3,FALSE),"")</f>
        <v/>
      </c>
      <c r="H749" s="4" t="str">
        <f>IFERROR(VLOOKUP(D749,الأصناف!F747:K1047,4,FALSE),"")</f>
        <v/>
      </c>
      <c r="I749" s="4">
        <f>SUMIF('ادخال بيانات'!$E$8:$E$1006,$D$8,'ادخال بيانات'!I749:I1747)</f>
        <v>0</v>
      </c>
      <c r="J749" s="4"/>
      <c r="K749" s="5"/>
      <c r="L749" s="5"/>
    </row>
    <row r="750" spans="4:12" ht="18" x14ac:dyDescent="0.25">
      <c r="D750" s="4"/>
      <c r="E750" s="4"/>
      <c r="F750" s="4" t="str">
        <f>IFERROR(VLOOKUP(D750,الأصناف!F749:G1796,2,FALSE),"")</f>
        <v/>
      </c>
      <c r="G750" s="4" t="str">
        <f>IFERROR(VLOOKUP(D750,الأصناف!F748:K1048,3,FALSE),"")</f>
        <v/>
      </c>
      <c r="H750" s="4" t="str">
        <f>IFERROR(VLOOKUP(D750,الأصناف!F748:K1048,4,FALSE),"")</f>
        <v/>
      </c>
      <c r="I750" s="4">
        <f>SUMIF('ادخال بيانات'!$E$8:$E$1006,$D$8,'ادخال بيانات'!I750:I1748)</f>
        <v>0</v>
      </c>
      <c r="J750" s="4"/>
      <c r="K750" s="5"/>
      <c r="L750" s="5"/>
    </row>
    <row r="751" spans="4:12" ht="18" x14ac:dyDescent="0.25">
      <c r="D751" s="4"/>
      <c r="E751" s="4"/>
      <c r="F751" s="4" t="str">
        <f>IFERROR(VLOOKUP(D751,الأصناف!F750:G1797,2,FALSE),"")</f>
        <v/>
      </c>
      <c r="G751" s="4" t="str">
        <f>IFERROR(VLOOKUP(D751,الأصناف!F749:K1049,3,FALSE),"")</f>
        <v/>
      </c>
      <c r="H751" s="4" t="str">
        <f>IFERROR(VLOOKUP(D751,الأصناف!F749:K1049,4,FALSE),"")</f>
        <v/>
      </c>
      <c r="I751" s="4">
        <f>SUMIF('ادخال بيانات'!$E$8:$E$1006,$D$8,'ادخال بيانات'!I751:I1749)</f>
        <v>0</v>
      </c>
      <c r="J751" s="4"/>
      <c r="K751" s="5"/>
      <c r="L751" s="5"/>
    </row>
    <row r="752" spans="4:12" ht="18" x14ac:dyDescent="0.25">
      <c r="D752" s="4"/>
      <c r="E752" s="4"/>
      <c r="F752" s="4" t="str">
        <f>IFERROR(VLOOKUP(D752,الأصناف!F751:G1798,2,FALSE),"")</f>
        <v/>
      </c>
      <c r="G752" s="4" t="str">
        <f>IFERROR(VLOOKUP(D752,الأصناف!F750:K1050,3,FALSE),"")</f>
        <v/>
      </c>
      <c r="H752" s="4" t="str">
        <f>IFERROR(VLOOKUP(D752,الأصناف!F750:K1050,4,FALSE),"")</f>
        <v/>
      </c>
      <c r="I752" s="4">
        <f>SUMIF('ادخال بيانات'!$E$8:$E$1006,$D$8,'ادخال بيانات'!I752:I1750)</f>
        <v>0</v>
      </c>
      <c r="J752" s="4"/>
      <c r="K752" s="5"/>
      <c r="L752" s="5"/>
    </row>
    <row r="753" spans="4:12" ht="18" x14ac:dyDescent="0.25">
      <c r="D753" s="4"/>
      <c r="E753" s="4"/>
      <c r="F753" s="4" t="str">
        <f>IFERROR(VLOOKUP(D753,الأصناف!F752:G1799,2,FALSE),"")</f>
        <v/>
      </c>
      <c r="G753" s="4" t="str">
        <f>IFERROR(VLOOKUP(D753,الأصناف!F751:K1051,3,FALSE),"")</f>
        <v/>
      </c>
      <c r="H753" s="4" t="str">
        <f>IFERROR(VLOOKUP(D753,الأصناف!F751:K1051,4,FALSE),"")</f>
        <v/>
      </c>
      <c r="I753" s="4">
        <f>SUMIF('ادخال بيانات'!$E$8:$E$1006,$D$8,'ادخال بيانات'!I753:I1751)</f>
        <v>0</v>
      </c>
      <c r="J753" s="4"/>
      <c r="K753" s="5"/>
      <c r="L753" s="5"/>
    </row>
    <row r="754" spans="4:12" ht="18" x14ac:dyDescent="0.25">
      <c r="D754" s="4"/>
      <c r="E754" s="4"/>
      <c r="F754" s="4" t="str">
        <f>IFERROR(VLOOKUP(D754,الأصناف!F753:G1800,2,FALSE),"")</f>
        <v/>
      </c>
      <c r="G754" s="4" t="str">
        <f>IFERROR(VLOOKUP(D754,الأصناف!F752:K1052,3,FALSE),"")</f>
        <v/>
      </c>
      <c r="H754" s="4" t="str">
        <f>IFERROR(VLOOKUP(D754,الأصناف!F752:K1052,4,FALSE),"")</f>
        <v/>
      </c>
      <c r="I754" s="4">
        <f>SUMIF('ادخال بيانات'!$E$8:$E$1006,$D$8,'ادخال بيانات'!I754:I1752)</f>
        <v>0</v>
      </c>
      <c r="J754" s="4"/>
      <c r="K754" s="5"/>
      <c r="L754" s="5"/>
    </row>
    <row r="755" spans="4:12" ht="18" x14ac:dyDescent="0.25">
      <c r="D755" s="4"/>
      <c r="E755" s="4"/>
      <c r="F755" s="4" t="str">
        <f>IFERROR(VLOOKUP(D755,الأصناف!F754:G1801,2,FALSE),"")</f>
        <v/>
      </c>
      <c r="G755" s="4" t="str">
        <f>IFERROR(VLOOKUP(D755,الأصناف!F753:K1053,3,FALSE),"")</f>
        <v/>
      </c>
      <c r="H755" s="4" t="str">
        <f>IFERROR(VLOOKUP(D755,الأصناف!F753:K1053,4,FALSE),"")</f>
        <v/>
      </c>
      <c r="I755" s="4">
        <f>SUMIF('ادخال بيانات'!$E$8:$E$1006,$D$8,'ادخال بيانات'!I755:I1753)</f>
        <v>0</v>
      </c>
      <c r="J755" s="4"/>
      <c r="K755" s="5"/>
      <c r="L755" s="5"/>
    </row>
    <row r="756" spans="4:12" ht="18" x14ac:dyDescent="0.25">
      <c r="D756" s="4"/>
      <c r="E756" s="4"/>
      <c r="F756" s="4" t="str">
        <f>IFERROR(VLOOKUP(D756,الأصناف!F755:G1802,2,FALSE),"")</f>
        <v/>
      </c>
      <c r="G756" s="4" t="str">
        <f>IFERROR(VLOOKUP(D756,الأصناف!F754:K1054,3,FALSE),"")</f>
        <v/>
      </c>
      <c r="H756" s="4" t="str">
        <f>IFERROR(VLOOKUP(D756,الأصناف!F754:K1054,4,FALSE),"")</f>
        <v/>
      </c>
      <c r="I756" s="4">
        <f>SUMIF('ادخال بيانات'!$E$8:$E$1006,$D$8,'ادخال بيانات'!I756:I1754)</f>
        <v>0</v>
      </c>
      <c r="J756" s="4"/>
      <c r="K756" s="5"/>
      <c r="L756" s="5"/>
    </row>
    <row r="757" spans="4:12" ht="18" x14ac:dyDescent="0.25">
      <c r="D757" s="4"/>
      <c r="E757" s="4"/>
      <c r="F757" s="4" t="str">
        <f>IFERROR(VLOOKUP(D757,الأصناف!F756:G1803,2,FALSE),"")</f>
        <v/>
      </c>
      <c r="G757" s="4" t="str">
        <f>IFERROR(VLOOKUP(D757,الأصناف!F755:K1055,3,FALSE),"")</f>
        <v/>
      </c>
      <c r="H757" s="4" t="str">
        <f>IFERROR(VLOOKUP(D757,الأصناف!F755:K1055,4,FALSE),"")</f>
        <v/>
      </c>
      <c r="I757" s="4">
        <f>SUMIF('ادخال بيانات'!$E$8:$E$1006,$D$8,'ادخال بيانات'!I757:I1755)</f>
        <v>0</v>
      </c>
      <c r="J757" s="4"/>
      <c r="K757" s="5"/>
      <c r="L757" s="5"/>
    </row>
    <row r="758" spans="4:12" ht="18" x14ac:dyDescent="0.25">
      <c r="D758" s="4"/>
      <c r="E758" s="4"/>
      <c r="F758" s="4" t="str">
        <f>IFERROR(VLOOKUP(D758,الأصناف!F757:G1804,2,FALSE),"")</f>
        <v/>
      </c>
      <c r="G758" s="4" t="str">
        <f>IFERROR(VLOOKUP(D758,الأصناف!F756:K1056,3,FALSE),"")</f>
        <v/>
      </c>
      <c r="H758" s="4" t="str">
        <f>IFERROR(VLOOKUP(D758,الأصناف!F756:K1056,4,FALSE),"")</f>
        <v/>
      </c>
      <c r="I758" s="4">
        <f>SUMIF('ادخال بيانات'!$E$8:$E$1006,$D$8,'ادخال بيانات'!I758:I1756)</f>
        <v>0</v>
      </c>
      <c r="J758" s="4"/>
      <c r="K758" s="5"/>
      <c r="L758" s="5"/>
    </row>
    <row r="759" spans="4:12" ht="18" x14ac:dyDescent="0.25">
      <c r="D759" s="4"/>
      <c r="E759" s="4"/>
      <c r="F759" s="4" t="str">
        <f>IFERROR(VLOOKUP(D759,الأصناف!F758:G1805,2,FALSE),"")</f>
        <v/>
      </c>
      <c r="G759" s="4" t="str">
        <f>IFERROR(VLOOKUP(D759,الأصناف!F757:K1057,3,FALSE),"")</f>
        <v/>
      </c>
      <c r="H759" s="4" t="str">
        <f>IFERROR(VLOOKUP(D759,الأصناف!F757:K1057,4,FALSE),"")</f>
        <v/>
      </c>
      <c r="I759" s="4">
        <f>SUMIF('ادخال بيانات'!$E$8:$E$1006,$D$8,'ادخال بيانات'!I759:I1757)</f>
        <v>0</v>
      </c>
      <c r="J759" s="4"/>
      <c r="K759" s="5"/>
      <c r="L759" s="5"/>
    </row>
    <row r="760" spans="4:12" ht="18" x14ac:dyDescent="0.25">
      <c r="D760" s="4"/>
      <c r="E760" s="4"/>
      <c r="F760" s="4" t="str">
        <f>IFERROR(VLOOKUP(D760,الأصناف!F759:G1806,2,FALSE),"")</f>
        <v/>
      </c>
      <c r="G760" s="4" t="str">
        <f>IFERROR(VLOOKUP(D760,الأصناف!F758:K1058,3,FALSE),"")</f>
        <v/>
      </c>
      <c r="H760" s="4" t="str">
        <f>IFERROR(VLOOKUP(D760,الأصناف!F758:K1058,4,FALSE),"")</f>
        <v/>
      </c>
      <c r="I760" s="4">
        <f>SUMIF('ادخال بيانات'!$E$8:$E$1006,$D$8,'ادخال بيانات'!I760:I1758)</f>
        <v>0</v>
      </c>
      <c r="J760" s="4"/>
      <c r="K760" s="5"/>
      <c r="L760" s="5"/>
    </row>
    <row r="761" spans="4:12" ht="18" x14ac:dyDescent="0.25">
      <c r="D761" s="4"/>
      <c r="E761" s="4"/>
      <c r="F761" s="4" t="str">
        <f>IFERROR(VLOOKUP(D761,الأصناف!F760:G1807,2,FALSE),"")</f>
        <v/>
      </c>
      <c r="G761" s="4" t="str">
        <f>IFERROR(VLOOKUP(D761,الأصناف!F759:K1059,3,FALSE),"")</f>
        <v/>
      </c>
      <c r="H761" s="4" t="str">
        <f>IFERROR(VLOOKUP(D761,الأصناف!F759:K1059,4,FALSE),"")</f>
        <v/>
      </c>
      <c r="I761" s="4">
        <f>SUMIF('ادخال بيانات'!$E$8:$E$1006,$D$8,'ادخال بيانات'!I761:I1759)</f>
        <v>0</v>
      </c>
      <c r="J761" s="4"/>
      <c r="K761" s="5"/>
      <c r="L761" s="5"/>
    </row>
    <row r="762" spans="4:12" ht="18" x14ac:dyDescent="0.25">
      <c r="D762" s="4"/>
      <c r="E762" s="4"/>
      <c r="F762" s="4" t="str">
        <f>IFERROR(VLOOKUP(D762,الأصناف!F761:G1808,2,FALSE),"")</f>
        <v/>
      </c>
      <c r="G762" s="4" t="str">
        <f>IFERROR(VLOOKUP(D762,الأصناف!F760:K1060,3,FALSE),"")</f>
        <v/>
      </c>
      <c r="H762" s="4" t="str">
        <f>IFERROR(VLOOKUP(D762,الأصناف!F760:K1060,4,FALSE),"")</f>
        <v/>
      </c>
      <c r="I762" s="4">
        <f>SUMIF('ادخال بيانات'!$E$8:$E$1006,$D$8,'ادخال بيانات'!I762:I1760)</f>
        <v>0</v>
      </c>
      <c r="J762" s="4"/>
      <c r="K762" s="5"/>
      <c r="L762" s="5"/>
    </row>
    <row r="763" spans="4:12" ht="18" x14ac:dyDescent="0.25">
      <c r="D763" s="4"/>
      <c r="E763" s="4"/>
      <c r="F763" s="4" t="str">
        <f>IFERROR(VLOOKUP(D763,الأصناف!F762:G1809,2,FALSE),"")</f>
        <v/>
      </c>
      <c r="G763" s="4" t="str">
        <f>IFERROR(VLOOKUP(D763,الأصناف!F761:K1061,3,FALSE),"")</f>
        <v/>
      </c>
      <c r="H763" s="4" t="str">
        <f>IFERROR(VLOOKUP(D763,الأصناف!F761:K1061,4,FALSE),"")</f>
        <v/>
      </c>
      <c r="I763" s="4">
        <f>SUMIF('ادخال بيانات'!$E$8:$E$1006,$D$8,'ادخال بيانات'!I763:I1761)</f>
        <v>0</v>
      </c>
      <c r="J763" s="4"/>
      <c r="K763" s="5"/>
      <c r="L763" s="5"/>
    </row>
    <row r="764" spans="4:12" ht="18" x14ac:dyDescent="0.25">
      <c r="D764" s="4"/>
      <c r="E764" s="4"/>
      <c r="F764" s="4" t="str">
        <f>IFERROR(VLOOKUP(D764,الأصناف!F763:G1810,2,FALSE),"")</f>
        <v/>
      </c>
      <c r="G764" s="4" t="str">
        <f>IFERROR(VLOOKUP(D764,الأصناف!F762:K1062,3,FALSE),"")</f>
        <v/>
      </c>
      <c r="H764" s="4" t="str">
        <f>IFERROR(VLOOKUP(D764,الأصناف!F762:K1062,4,FALSE),"")</f>
        <v/>
      </c>
      <c r="I764" s="4">
        <f>SUMIF('ادخال بيانات'!$E$8:$E$1006,$D$8,'ادخال بيانات'!I764:I1762)</f>
        <v>0</v>
      </c>
      <c r="J764" s="4"/>
      <c r="K764" s="5"/>
      <c r="L764" s="5"/>
    </row>
    <row r="765" spans="4:12" ht="18" x14ac:dyDescent="0.25">
      <c r="D765" s="4"/>
      <c r="E765" s="4"/>
      <c r="F765" s="4" t="str">
        <f>IFERROR(VLOOKUP(D765,الأصناف!F764:G1811,2,FALSE),"")</f>
        <v/>
      </c>
      <c r="G765" s="4" t="str">
        <f>IFERROR(VLOOKUP(D765,الأصناف!F763:K1063,3,FALSE),"")</f>
        <v/>
      </c>
      <c r="H765" s="4" t="str">
        <f>IFERROR(VLOOKUP(D765,الأصناف!F763:K1063,4,FALSE),"")</f>
        <v/>
      </c>
      <c r="I765" s="4">
        <f>SUMIF('ادخال بيانات'!$E$8:$E$1006,$D$8,'ادخال بيانات'!I765:I1763)</f>
        <v>0</v>
      </c>
      <c r="J765" s="4"/>
      <c r="K765" s="5"/>
      <c r="L765" s="5"/>
    </row>
    <row r="766" spans="4:12" ht="18" x14ac:dyDescent="0.25">
      <c r="D766" s="4"/>
      <c r="E766" s="4"/>
      <c r="F766" s="4" t="str">
        <f>IFERROR(VLOOKUP(D766,الأصناف!F765:G1812,2,FALSE),"")</f>
        <v/>
      </c>
      <c r="G766" s="4" t="str">
        <f>IFERROR(VLOOKUP(D766,الأصناف!F764:K1064,3,FALSE),"")</f>
        <v/>
      </c>
      <c r="H766" s="4" t="str">
        <f>IFERROR(VLOOKUP(D766,الأصناف!F764:K1064,4,FALSE),"")</f>
        <v/>
      </c>
      <c r="I766" s="4">
        <f>SUMIF('ادخال بيانات'!$E$8:$E$1006,$D$8,'ادخال بيانات'!I766:I1764)</f>
        <v>0</v>
      </c>
      <c r="J766" s="4"/>
      <c r="K766" s="5"/>
      <c r="L766" s="5"/>
    </row>
    <row r="767" spans="4:12" ht="18" x14ac:dyDescent="0.25">
      <c r="D767" s="4"/>
      <c r="E767" s="4"/>
      <c r="F767" s="4" t="str">
        <f>IFERROR(VLOOKUP(D767,الأصناف!F766:G1813,2,FALSE),"")</f>
        <v/>
      </c>
      <c r="G767" s="4" t="str">
        <f>IFERROR(VLOOKUP(D767,الأصناف!F765:K1065,3,FALSE),"")</f>
        <v/>
      </c>
      <c r="H767" s="4" t="str">
        <f>IFERROR(VLOOKUP(D767,الأصناف!F765:K1065,4,FALSE),"")</f>
        <v/>
      </c>
      <c r="I767" s="4">
        <f>SUMIF('ادخال بيانات'!$E$8:$E$1006,$D$8,'ادخال بيانات'!I767:I1765)</f>
        <v>0</v>
      </c>
      <c r="J767" s="4"/>
      <c r="K767" s="5"/>
      <c r="L767" s="5"/>
    </row>
    <row r="768" spans="4:12" ht="18" x14ac:dyDescent="0.25">
      <c r="D768" s="4"/>
      <c r="E768" s="4"/>
      <c r="F768" s="4" t="str">
        <f>IFERROR(VLOOKUP(D768,الأصناف!F767:G1814,2,FALSE),"")</f>
        <v/>
      </c>
      <c r="G768" s="4" t="str">
        <f>IFERROR(VLOOKUP(D768,الأصناف!F766:K1066,3,FALSE),"")</f>
        <v/>
      </c>
      <c r="H768" s="4" t="str">
        <f>IFERROR(VLOOKUP(D768,الأصناف!F766:K1066,4,FALSE),"")</f>
        <v/>
      </c>
      <c r="I768" s="4">
        <f>SUMIF('ادخال بيانات'!$E$8:$E$1006,$D$8,'ادخال بيانات'!I768:I1766)</f>
        <v>0</v>
      </c>
      <c r="J768" s="4"/>
      <c r="K768" s="5"/>
      <c r="L768" s="5"/>
    </row>
    <row r="769" spans="4:12" ht="18" x14ac:dyDescent="0.25">
      <c r="D769" s="4"/>
      <c r="E769" s="4"/>
      <c r="F769" s="4" t="str">
        <f>IFERROR(VLOOKUP(D769,الأصناف!F768:G1815,2,FALSE),"")</f>
        <v/>
      </c>
      <c r="G769" s="4" t="str">
        <f>IFERROR(VLOOKUP(D769,الأصناف!F767:K1067,3,FALSE),"")</f>
        <v/>
      </c>
      <c r="H769" s="4" t="str">
        <f>IFERROR(VLOOKUP(D769,الأصناف!F767:K1067,4,FALSE),"")</f>
        <v/>
      </c>
      <c r="I769" s="4">
        <f>SUMIF('ادخال بيانات'!$E$8:$E$1006,$D$8,'ادخال بيانات'!I769:I1767)</f>
        <v>0</v>
      </c>
      <c r="J769" s="4"/>
      <c r="K769" s="5"/>
      <c r="L769" s="5"/>
    </row>
    <row r="770" spans="4:12" ht="18" x14ac:dyDescent="0.25">
      <c r="D770" s="4"/>
      <c r="E770" s="4"/>
      <c r="F770" s="4" t="str">
        <f>IFERROR(VLOOKUP(D770,الأصناف!F769:G1816,2,FALSE),"")</f>
        <v/>
      </c>
      <c r="G770" s="4" t="str">
        <f>IFERROR(VLOOKUP(D770,الأصناف!F768:K1068,3,FALSE),"")</f>
        <v/>
      </c>
      <c r="H770" s="4" t="str">
        <f>IFERROR(VLOOKUP(D770,الأصناف!F768:K1068,4,FALSE),"")</f>
        <v/>
      </c>
      <c r="I770" s="4">
        <f>SUMIF('ادخال بيانات'!$E$8:$E$1006,$D$8,'ادخال بيانات'!I770:I1768)</f>
        <v>0</v>
      </c>
      <c r="J770" s="4"/>
      <c r="K770" s="5"/>
      <c r="L770" s="5"/>
    </row>
    <row r="771" spans="4:12" ht="18" x14ac:dyDescent="0.25">
      <c r="D771" s="4"/>
      <c r="E771" s="4"/>
      <c r="F771" s="4" t="str">
        <f>IFERROR(VLOOKUP(D771,الأصناف!F770:G1817,2,FALSE),"")</f>
        <v/>
      </c>
      <c r="G771" s="4" t="str">
        <f>IFERROR(VLOOKUP(D771,الأصناف!F769:K1069,3,FALSE),"")</f>
        <v/>
      </c>
      <c r="H771" s="4" t="str">
        <f>IFERROR(VLOOKUP(D771,الأصناف!F769:K1069,4,FALSE),"")</f>
        <v/>
      </c>
      <c r="I771" s="4">
        <f>SUMIF('ادخال بيانات'!$E$8:$E$1006,$D$8,'ادخال بيانات'!I771:I1769)</f>
        <v>0</v>
      </c>
      <c r="J771" s="4"/>
      <c r="K771" s="5"/>
      <c r="L771" s="5"/>
    </row>
    <row r="772" spans="4:12" ht="18" x14ac:dyDescent="0.25">
      <c r="D772" s="4"/>
      <c r="E772" s="4"/>
      <c r="F772" s="4" t="str">
        <f>IFERROR(VLOOKUP(D772,الأصناف!F771:G1818,2,FALSE),"")</f>
        <v/>
      </c>
      <c r="G772" s="4" t="str">
        <f>IFERROR(VLOOKUP(D772,الأصناف!F770:K1070,3,FALSE),"")</f>
        <v/>
      </c>
      <c r="H772" s="4" t="str">
        <f>IFERROR(VLOOKUP(D772,الأصناف!F770:K1070,4,FALSE),"")</f>
        <v/>
      </c>
      <c r="I772" s="4">
        <f>SUMIF('ادخال بيانات'!$E$8:$E$1006,$D$8,'ادخال بيانات'!I772:I1770)</f>
        <v>0</v>
      </c>
      <c r="J772" s="4"/>
      <c r="K772" s="5"/>
      <c r="L772" s="5"/>
    </row>
    <row r="773" spans="4:12" ht="18" x14ac:dyDescent="0.25">
      <c r="D773" s="4"/>
      <c r="E773" s="4"/>
      <c r="F773" s="4" t="str">
        <f>IFERROR(VLOOKUP(D773,الأصناف!F772:G1819,2,FALSE),"")</f>
        <v/>
      </c>
      <c r="G773" s="4" t="str">
        <f>IFERROR(VLOOKUP(D773,الأصناف!F771:K1071,3,FALSE),"")</f>
        <v/>
      </c>
      <c r="H773" s="4" t="str">
        <f>IFERROR(VLOOKUP(D773,الأصناف!F771:K1071,4,FALSE),"")</f>
        <v/>
      </c>
      <c r="I773" s="4">
        <f>SUMIF('ادخال بيانات'!$E$8:$E$1006,$D$8,'ادخال بيانات'!I773:I1771)</f>
        <v>0</v>
      </c>
      <c r="J773" s="4"/>
      <c r="K773" s="5"/>
      <c r="L773" s="5"/>
    </row>
    <row r="774" spans="4:12" ht="18" x14ac:dyDescent="0.25">
      <c r="D774" s="4"/>
      <c r="E774" s="4"/>
      <c r="F774" s="4" t="str">
        <f>IFERROR(VLOOKUP(D774,الأصناف!F773:G1820,2,FALSE),"")</f>
        <v/>
      </c>
      <c r="G774" s="4" t="str">
        <f>IFERROR(VLOOKUP(D774,الأصناف!F772:K1072,3,FALSE),"")</f>
        <v/>
      </c>
      <c r="H774" s="4" t="str">
        <f>IFERROR(VLOOKUP(D774,الأصناف!F772:K1072,4,FALSE),"")</f>
        <v/>
      </c>
      <c r="I774" s="4">
        <f>SUMIF('ادخال بيانات'!$E$8:$E$1006,$D$8,'ادخال بيانات'!I774:I1772)</f>
        <v>0</v>
      </c>
      <c r="J774" s="4"/>
      <c r="K774" s="5"/>
      <c r="L774" s="5"/>
    </row>
    <row r="775" spans="4:12" ht="18" x14ac:dyDescent="0.25">
      <c r="D775" s="4"/>
      <c r="E775" s="4"/>
      <c r="F775" s="4" t="str">
        <f>IFERROR(VLOOKUP(D775,الأصناف!F774:G1821,2,FALSE),"")</f>
        <v/>
      </c>
      <c r="G775" s="4" t="str">
        <f>IFERROR(VLOOKUP(D775,الأصناف!F773:K1073,3,FALSE),"")</f>
        <v/>
      </c>
      <c r="H775" s="4" t="str">
        <f>IFERROR(VLOOKUP(D775,الأصناف!F773:K1073,4,FALSE),"")</f>
        <v/>
      </c>
      <c r="I775" s="4">
        <f>SUMIF('ادخال بيانات'!$E$8:$E$1006,$D$8,'ادخال بيانات'!I775:I1773)</f>
        <v>0</v>
      </c>
      <c r="J775" s="4"/>
      <c r="K775" s="5"/>
      <c r="L775" s="5"/>
    </row>
    <row r="776" spans="4:12" ht="18" x14ac:dyDescent="0.25">
      <c r="D776" s="4"/>
      <c r="E776" s="4"/>
      <c r="F776" s="4" t="str">
        <f>IFERROR(VLOOKUP(D776,الأصناف!F775:G1822,2,FALSE),"")</f>
        <v/>
      </c>
      <c r="G776" s="4" t="str">
        <f>IFERROR(VLOOKUP(D776,الأصناف!F774:K1074,3,FALSE),"")</f>
        <v/>
      </c>
      <c r="H776" s="4" t="str">
        <f>IFERROR(VLOOKUP(D776,الأصناف!F774:K1074,4,FALSE),"")</f>
        <v/>
      </c>
      <c r="I776" s="4">
        <f>SUMIF('ادخال بيانات'!$E$8:$E$1006,$D$8,'ادخال بيانات'!I776:I1774)</f>
        <v>0</v>
      </c>
      <c r="J776" s="4"/>
      <c r="K776" s="5"/>
      <c r="L776" s="5"/>
    </row>
    <row r="777" spans="4:12" ht="18" x14ac:dyDescent="0.25">
      <c r="D777" s="4"/>
      <c r="E777" s="4"/>
      <c r="F777" s="4" t="str">
        <f>IFERROR(VLOOKUP(D777,الأصناف!F776:G1823,2,FALSE),"")</f>
        <v/>
      </c>
      <c r="G777" s="4" t="str">
        <f>IFERROR(VLOOKUP(D777,الأصناف!F775:K1075,3,FALSE),"")</f>
        <v/>
      </c>
      <c r="H777" s="4" t="str">
        <f>IFERROR(VLOOKUP(D777,الأصناف!F775:K1075,4,FALSE),"")</f>
        <v/>
      </c>
      <c r="I777" s="4">
        <f>SUMIF('ادخال بيانات'!$E$8:$E$1006,$D$8,'ادخال بيانات'!I777:I1775)</f>
        <v>0</v>
      </c>
      <c r="J777" s="4"/>
      <c r="K777" s="5"/>
      <c r="L777" s="5"/>
    </row>
    <row r="778" spans="4:12" ht="18" x14ac:dyDescent="0.25">
      <c r="D778" s="4"/>
      <c r="E778" s="4"/>
      <c r="F778" s="4" t="str">
        <f>IFERROR(VLOOKUP(D778,الأصناف!F777:G1824,2,FALSE),"")</f>
        <v/>
      </c>
      <c r="G778" s="4" t="str">
        <f>IFERROR(VLOOKUP(D778,الأصناف!F776:K1076,3,FALSE),"")</f>
        <v/>
      </c>
      <c r="H778" s="4" t="str">
        <f>IFERROR(VLOOKUP(D778,الأصناف!F776:K1076,4,FALSE),"")</f>
        <v/>
      </c>
      <c r="I778" s="4">
        <f>SUMIF('ادخال بيانات'!$E$8:$E$1006,$D$8,'ادخال بيانات'!I778:I1776)</f>
        <v>0</v>
      </c>
      <c r="J778" s="4"/>
      <c r="K778" s="5"/>
      <c r="L778" s="5"/>
    </row>
    <row r="779" spans="4:12" ht="18" x14ac:dyDescent="0.25">
      <c r="D779" s="4"/>
      <c r="E779" s="4"/>
      <c r="F779" s="4" t="str">
        <f>IFERROR(VLOOKUP(D779,الأصناف!F778:G1825,2,FALSE),"")</f>
        <v/>
      </c>
      <c r="G779" s="4" t="str">
        <f>IFERROR(VLOOKUP(D779,الأصناف!F777:K1077,3,FALSE),"")</f>
        <v/>
      </c>
      <c r="H779" s="4" t="str">
        <f>IFERROR(VLOOKUP(D779,الأصناف!F777:K1077,4,FALSE),"")</f>
        <v/>
      </c>
      <c r="I779" s="4">
        <f>SUMIF('ادخال بيانات'!$E$8:$E$1006,$D$8,'ادخال بيانات'!I779:I1777)</f>
        <v>0</v>
      </c>
      <c r="J779" s="4"/>
      <c r="K779" s="5"/>
      <c r="L779" s="5"/>
    </row>
    <row r="780" spans="4:12" ht="18" x14ac:dyDescent="0.25">
      <c r="D780" s="4"/>
      <c r="E780" s="4"/>
      <c r="F780" s="4" t="str">
        <f>IFERROR(VLOOKUP(D780,الأصناف!F779:G1826,2,FALSE),"")</f>
        <v/>
      </c>
      <c r="G780" s="4" t="str">
        <f>IFERROR(VLOOKUP(D780,الأصناف!F778:K1078,3,FALSE),"")</f>
        <v/>
      </c>
      <c r="H780" s="4" t="str">
        <f>IFERROR(VLOOKUP(D780,الأصناف!F778:K1078,4,FALSE),"")</f>
        <v/>
      </c>
      <c r="I780" s="4">
        <f>SUMIF('ادخال بيانات'!$E$8:$E$1006,$D$8,'ادخال بيانات'!I780:I1778)</f>
        <v>0</v>
      </c>
      <c r="J780" s="4"/>
      <c r="K780" s="5"/>
      <c r="L780" s="5"/>
    </row>
    <row r="781" spans="4:12" ht="18" x14ac:dyDescent="0.25">
      <c r="D781" s="4"/>
      <c r="E781" s="4"/>
      <c r="F781" s="4" t="str">
        <f>IFERROR(VLOOKUP(D781,الأصناف!F780:G1827,2,FALSE),"")</f>
        <v/>
      </c>
      <c r="G781" s="4" t="str">
        <f>IFERROR(VLOOKUP(D781,الأصناف!F779:K1079,3,FALSE),"")</f>
        <v/>
      </c>
      <c r="H781" s="4" t="str">
        <f>IFERROR(VLOOKUP(D781,الأصناف!F779:K1079,4,FALSE),"")</f>
        <v/>
      </c>
      <c r="I781" s="4">
        <f>SUMIF('ادخال بيانات'!$E$8:$E$1006,$D$8,'ادخال بيانات'!I781:I1779)</f>
        <v>0</v>
      </c>
      <c r="J781" s="4"/>
      <c r="K781" s="5"/>
      <c r="L781" s="5"/>
    </row>
    <row r="782" spans="4:12" ht="18" x14ac:dyDescent="0.25">
      <c r="D782" s="4"/>
      <c r="E782" s="4"/>
      <c r="F782" s="4" t="str">
        <f>IFERROR(VLOOKUP(D782,الأصناف!F781:G1828,2,FALSE),"")</f>
        <v/>
      </c>
      <c r="G782" s="4" t="str">
        <f>IFERROR(VLOOKUP(D782,الأصناف!F780:K1080,3,FALSE),"")</f>
        <v/>
      </c>
      <c r="H782" s="4" t="str">
        <f>IFERROR(VLOOKUP(D782,الأصناف!F780:K1080,4,FALSE),"")</f>
        <v/>
      </c>
      <c r="I782" s="4">
        <f>SUMIF('ادخال بيانات'!$E$8:$E$1006,$D$8,'ادخال بيانات'!I782:I1780)</f>
        <v>0</v>
      </c>
      <c r="J782" s="4"/>
      <c r="K782" s="5"/>
      <c r="L782" s="5"/>
    </row>
    <row r="783" spans="4:12" ht="18" x14ac:dyDescent="0.25">
      <c r="D783" s="4"/>
      <c r="E783" s="4"/>
      <c r="F783" s="4" t="str">
        <f>IFERROR(VLOOKUP(D783,الأصناف!F782:G1829,2,FALSE),"")</f>
        <v/>
      </c>
      <c r="G783" s="4" t="str">
        <f>IFERROR(VLOOKUP(D783,الأصناف!F781:K1081,3,FALSE),"")</f>
        <v/>
      </c>
      <c r="H783" s="4" t="str">
        <f>IFERROR(VLOOKUP(D783,الأصناف!F781:K1081,4,FALSE),"")</f>
        <v/>
      </c>
      <c r="I783" s="4">
        <f>SUMIF('ادخال بيانات'!$E$8:$E$1006,$D$8,'ادخال بيانات'!I783:I1781)</f>
        <v>0</v>
      </c>
      <c r="J783" s="4"/>
      <c r="K783" s="5"/>
      <c r="L783" s="5"/>
    </row>
    <row r="784" spans="4:12" ht="18" x14ac:dyDescent="0.25">
      <c r="D784" s="4"/>
      <c r="E784" s="4"/>
      <c r="F784" s="4" t="str">
        <f>IFERROR(VLOOKUP(D784,الأصناف!F783:G1830,2,FALSE),"")</f>
        <v/>
      </c>
      <c r="G784" s="4" t="str">
        <f>IFERROR(VLOOKUP(D784,الأصناف!F782:K1082,3,FALSE),"")</f>
        <v/>
      </c>
      <c r="H784" s="4" t="str">
        <f>IFERROR(VLOOKUP(D784,الأصناف!F782:K1082,4,FALSE),"")</f>
        <v/>
      </c>
      <c r="I784" s="4">
        <f>SUMIF('ادخال بيانات'!$E$8:$E$1006,$D$8,'ادخال بيانات'!I784:I1782)</f>
        <v>0</v>
      </c>
      <c r="J784" s="4"/>
      <c r="K784" s="5"/>
      <c r="L784" s="5"/>
    </row>
    <row r="785" spans="4:12" ht="18" x14ac:dyDescent="0.25">
      <c r="D785" s="4"/>
      <c r="E785" s="4"/>
      <c r="F785" s="4" t="str">
        <f>IFERROR(VLOOKUP(D785,الأصناف!F784:G1831,2,FALSE),"")</f>
        <v/>
      </c>
      <c r="G785" s="4" t="str">
        <f>IFERROR(VLOOKUP(D785,الأصناف!F783:K1083,3,FALSE),"")</f>
        <v/>
      </c>
      <c r="H785" s="4" t="str">
        <f>IFERROR(VLOOKUP(D785,الأصناف!F783:K1083,4,FALSE),"")</f>
        <v/>
      </c>
      <c r="I785" s="4">
        <f>SUMIF('ادخال بيانات'!$E$8:$E$1006,$D$8,'ادخال بيانات'!I785:I1783)</f>
        <v>0</v>
      </c>
      <c r="J785" s="4"/>
      <c r="K785" s="5"/>
      <c r="L785" s="5"/>
    </row>
    <row r="786" spans="4:12" ht="18" x14ac:dyDescent="0.25">
      <c r="D786" s="4"/>
      <c r="E786" s="4"/>
      <c r="F786" s="4" t="str">
        <f>IFERROR(VLOOKUP(D786,الأصناف!F785:G1832,2,FALSE),"")</f>
        <v/>
      </c>
      <c r="G786" s="4" t="str">
        <f>IFERROR(VLOOKUP(D786,الأصناف!F784:K1084,3,FALSE),"")</f>
        <v/>
      </c>
      <c r="H786" s="4" t="str">
        <f>IFERROR(VLOOKUP(D786,الأصناف!F784:K1084,4,FALSE),"")</f>
        <v/>
      </c>
      <c r="I786" s="4">
        <f>SUMIF('ادخال بيانات'!$E$8:$E$1006,$D$8,'ادخال بيانات'!I786:I1784)</f>
        <v>0</v>
      </c>
      <c r="J786" s="4"/>
      <c r="K786" s="5"/>
      <c r="L786" s="5"/>
    </row>
    <row r="787" spans="4:12" ht="18" x14ac:dyDescent="0.25">
      <c r="D787" s="4"/>
      <c r="E787" s="4"/>
      <c r="F787" s="4" t="str">
        <f>IFERROR(VLOOKUP(D787,الأصناف!F786:G1833,2,FALSE),"")</f>
        <v/>
      </c>
      <c r="G787" s="4" t="str">
        <f>IFERROR(VLOOKUP(D787,الأصناف!F785:K1085,3,FALSE),"")</f>
        <v/>
      </c>
      <c r="H787" s="4" t="str">
        <f>IFERROR(VLOOKUP(D787,الأصناف!F785:K1085,4,FALSE),"")</f>
        <v/>
      </c>
      <c r="I787" s="4">
        <f>SUMIF('ادخال بيانات'!$E$8:$E$1006,$D$8,'ادخال بيانات'!I787:I1785)</f>
        <v>0</v>
      </c>
      <c r="J787" s="4"/>
      <c r="K787" s="5"/>
      <c r="L787" s="5"/>
    </row>
    <row r="788" spans="4:12" ht="18" x14ac:dyDescent="0.25">
      <c r="D788" s="4"/>
      <c r="E788" s="4"/>
      <c r="F788" s="4" t="str">
        <f>IFERROR(VLOOKUP(D788,الأصناف!F787:G1834,2,FALSE),"")</f>
        <v/>
      </c>
      <c r="G788" s="4" t="str">
        <f>IFERROR(VLOOKUP(D788,الأصناف!F786:K1086,3,FALSE),"")</f>
        <v/>
      </c>
      <c r="H788" s="4" t="str">
        <f>IFERROR(VLOOKUP(D788,الأصناف!F786:K1086,4,FALSE),"")</f>
        <v/>
      </c>
      <c r="I788" s="4">
        <f>SUMIF('ادخال بيانات'!$E$8:$E$1006,$D$8,'ادخال بيانات'!I788:I1786)</f>
        <v>0</v>
      </c>
      <c r="J788" s="4"/>
      <c r="K788" s="5"/>
      <c r="L788" s="5"/>
    </row>
    <row r="789" spans="4:12" ht="18" x14ac:dyDescent="0.25">
      <c r="D789" s="4"/>
      <c r="E789" s="4"/>
      <c r="F789" s="4" t="str">
        <f>IFERROR(VLOOKUP(D789,الأصناف!F788:G1835,2,FALSE),"")</f>
        <v/>
      </c>
      <c r="G789" s="4" t="str">
        <f>IFERROR(VLOOKUP(D789,الأصناف!F787:K1087,3,FALSE),"")</f>
        <v/>
      </c>
      <c r="H789" s="4" t="str">
        <f>IFERROR(VLOOKUP(D789,الأصناف!F787:K1087,4,FALSE),"")</f>
        <v/>
      </c>
      <c r="I789" s="4">
        <f>SUMIF('ادخال بيانات'!$E$8:$E$1006,$D$8,'ادخال بيانات'!I789:I1787)</f>
        <v>0</v>
      </c>
      <c r="J789" s="4"/>
      <c r="K789" s="5"/>
      <c r="L789" s="5"/>
    </row>
    <row r="790" spans="4:12" ht="18" x14ac:dyDescent="0.25">
      <c r="D790" s="4"/>
      <c r="E790" s="4"/>
      <c r="F790" s="4" t="str">
        <f>IFERROR(VLOOKUP(D790,الأصناف!F789:G1836,2,FALSE),"")</f>
        <v/>
      </c>
      <c r="G790" s="4" t="str">
        <f>IFERROR(VLOOKUP(D790,الأصناف!F788:K1088,3,FALSE),"")</f>
        <v/>
      </c>
      <c r="H790" s="4" t="str">
        <f>IFERROR(VLOOKUP(D790,الأصناف!F788:K1088,4,FALSE),"")</f>
        <v/>
      </c>
      <c r="I790" s="4">
        <f>SUMIF('ادخال بيانات'!$E$8:$E$1006,$D$8,'ادخال بيانات'!I790:I1788)</f>
        <v>0</v>
      </c>
      <c r="J790" s="4"/>
      <c r="K790" s="5"/>
      <c r="L790" s="5"/>
    </row>
    <row r="791" spans="4:12" ht="18" x14ac:dyDescent="0.25">
      <c r="D791" s="4"/>
      <c r="E791" s="4"/>
      <c r="F791" s="4" t="str">
        <f>IFERROR(VLOOKUP(D791,الأصناف!F790:G1837,2,FALSE),"")</f>
        <v/>
      </c>
      <c r="G791" s="4" t="str">
        <f>IFERROR(VLOOKUP(D791,الأصناف!F789:K1089,3,FALSE),"")</f>
        <v/>
      </c>
      <c r="H791" s="4" t="str">
        <f>IFERROR(VLOOKUP(D791,الأصناف!F789:K1089,4,FALSE),"")</f>
        <v/>
      </c>
      <c r="I791" s="4">
        <f>SUMIF('ادخال بيانات'!$E$8:$E$1006,$D$8,'ادخال بيانات'!I791:I1789)</f>
        <v>0</v>
      </c>
      <c r="J791" s="4"/>
      <c r="K791" s="5"/>
      <c r="L791" s="5"/>
    </row>
    <row r="792" spans="4:12" ht="18" x14ac:dyDescent="0.25">
      <c r="D792" s="4"/>
      <c r="E792" s="4"/>
      <c r="F792" s="4" t="str">
        <f>IFERROR(VLOOKUP(D792,الأصناف!F791:G1838,2,FALSE),"")</f>
        <v/>
      </c>
      <c r="G792" s="4" t="str">
        <f>IFERROR(VLOOKUP(D792,الأصناف!F790:K1090,3,FALSE),"")</f>
        <v/>
      </c>
      <c r="H792" s="4" t="str">
        <f>IFERROR(VLOOKUP(D792,الأصناف!F790:K1090,4,FALSE),"")</f>
        <v/>
      </c>
      <c r="I792" s="4">
        <f>SUMIF('ادخال بيانات'!$E$8:$E$1006,$D$8,'ادخال بيانات'!I792:I1790)</f>
        <v>0</v>
      </c>
      <c r="J792" s="4"/>
      <c r="K792" s="5"/>
      <c r="L792" s="5"/>
    </row>
    <row r="793" spans="4:12" ht="18" x14ac:dyDescent="0.25">
      <c r="D793" s="4"/>
      <c r="E793" s="4"/>
      <c r="F793" s="4" t="str">
        <f>IFERROR(VLOOKUP(D793,الأصناف!F792:G1839,2,FALSE),"")</f>
        <v/>
      </c>
      <c r="G793" s="4" t="str">
        <f>IFERROR(VLOOKUP(D793,الأصناف!F791:K1091,3,FALSE),"")</f>
        <v/>
      </c>
      <c r="H793" s="4" t="str">
        <f>IFERROR(VLOOKUP(D793,الأصناف!F791:K1091,4,FALSE),"")</f>
        <v/>
      </c>
      <c r="I793" s="4">
        <f>SUMIF('ادخال بيانات'!$E$8:$E$1006,$D$8,'ادخال بيانات'!I793:I1791)</f>
        <v>0</v>
      </c>
      <c r="J793" s="4"/>
      <c r="K793" s="5"/>
      <c r="L793" s="5"/>
    </row>
    <row r="794" spans="4:12" ht="18" x14ac:dyDescent="0.25">
      <c r="D794" s="4"/>
      <c r="E794" s="4"/>
      <c r="F794" s="4" t="str">
        <f>IFERROR(VLOOKUP(D794,الأصناف!F793:G1840,2,FALSE),"")</f>
        <v/>
      </c>
      <c r="G794" s="4" t="str">
        <f>IFERROR(VLOOKUP(D794,الأصناف!F792:K1092,3,FALSE),"")</f>
        <v/>
      </c>
      <c r="H794" s="4" t="str">
        <f>IFERROR(VLOOKUP(D794,الأصناف!F792:K1092,4,FALSE),"")</f>
        <v/>
      </c>
      <c r="I794" s="4">
        <f>SUMIF('ادخال بيانات'!$E$8:$E$1006,$D$8,'ادخال بيانات'!I794:I1792)</f>
        <v>0</v>
      </c>
      <c r="J794" s="4"/>
      <c r="K794" s="5"/>
      <c r="L794" s="5"/>
    </row>
    <row r="795" spans="4:12" ht="18" x14ac:dyDescent="0.25">
      <c r="D795" s="4"/>
      <c r="E795" s="4"/>
      <c r="F795" s="4" t="str">
        <f>IFERROR(VLOOKUP(D795,الأصناف!F794:G1841,2,FALSE),"")</f>
        <v/>
      </c>
      <c r="G795" s="4" t="str">
        <f>IFERROR(VLOOKUP(D795,الأصناف!F793:K1093,3,FALSE),"")</f>
        <v/>
      </c>
      <c r="H795" s="4" t="str">
        <f>IFERROR(VLOOKUP(D795,الأصناف!F793:K1093,4,FALSE),"")</f>
        <v/>
      </c>
      <c r="I795" s="4">
        <f>SUMIF('ادخال بيانات'!$E$8:$E$1006,$D$8,'ادخال بيانات'!I795:I1793)</f>
        <v>0</v>
      </c>
      <c r="J795" s="4"/>
      <c r="K795" s="5"/>
      <c r="L795" s="5"/>
    </row>
    <row r="796" spans="4:12" ht="18" x14ac:dyDescent="0.25">
      <c r="D796" s="4"/>
      <c r="E796" s="4"/>
      <c r="F796" s="4" t="str">
        <f>IFERROR(VLOOKUP(D796,الأصناف!F795:G1842,2,FALSE),"")</f>
        <v/>
      </c>
      <c r="G796" s="4" t="str">
        <f>IFERROR(VLOOKUP(D796,الأصناف!F794:K1094,3,FALSE),"")</f>
        <v/>
      </c>
      <c r="H796" s="4" t="str">
        <f>IFERROR(VLOOKUP(D796,الأصناف!F794:K1094,4,FALSE),"")</f>
        <v/>
      </c>
      <c r="I796" s="4">
        <f>SUMIF('ادخال بيانات'!$E$8:$E$1006,$D$8,'ادخال بيانات'!I796:I1794)</f>
        <v>0</v>
      </c>
      <c r="J796" s="4"/>
      <c r="K796" s="5"/>
      <c r="L796" s="5"/>
    </row>
    <row r="797" spans="4:12" ht="18" x14ac:dyDescent="0.25">
      <c r="D797" s="4"/>
      <c r="E797" s="4"/>
      <c r="F797" s="4" t="str">
        <f>IFERROR(VLOOKUP(D797,الأصناف!F796:G1843,2,FALSE),"")</f>
        <v/>
      </c>
      <c r="G797" s="4" t="str">
        <f>IFERROR(VLOOKUP(D797,الأصناف!F795:K1095,3,FALSE),"")</f>
        <v/>
      </c>
      <c r="H797" s="4" t="str">
        <f>IFERROR(VLOOKUP(D797,الأصناف!F795:K1095,4,FALSE),"")</f>
        <v/>
      </c>
      <c r="I797" s="4">
        <f>SUMIF('ادخال بيانات'!$E$8:$E$1006,$D$8,'ادخال بيانات'!I797:I1795)</f>
        <v>0</v>
      </c>
      <c r="J797" s="4"/>
      <c r="K797" s="5"/>
      <c r="L797" s="5"/>
    </row>
    <row r="798" spans="4:12" ht="18" x14ac:dyDescent="0.25">
      <c r="D798" s="4"/>
      <c r="E798" s="4"/>
      <c r="F798" s="4" t="str">
        <f>IFERROR(VLOOKUP(D798,الأصناف!F797:G1844,2,FALSE),"")</f>
        <v/>
      </c>
      <c r="G798" s="4" t="str">
        <f>IFERROR(VLOOKUP(D798,الأصناف!F796:K1096,3,FALSE),"")</f>
        <v/>
      </c>
      <c r="H798" s="4" t="str">
        <f>IFERROR(VLOOKUP(D798,الأصناف!F796:K1096,4,FALSE),"")</f>
        <v/>
      </c>
      <c r="I798" s="4">
        <f>SUMIF('ادخال بيانات'!$E$8:$E$1006,$D$8,'ادخال بيانات'!I798:I1796)</f>
        <v>0</v>
      </c>
      <c r="J798" s="4"/>
      <c r="K798" s="5"/>
      <c r="L798" s="5"/>
    </row>
    <row r="799" spans="4:12" ht="18" x14ac:dyDescent="0.25">
      <c r="D799" s="4"/>
      <c r="E799" s="4"/>
      <c r="F799" s="4" t="str">
        <f>IFERROR(VLOOKUP(D799,الأصناف!F798:G1845,2,FALSE),"")</f>
        <v/>
      </c>
      <c r="G799" s="4" t="str">
        <f>IFERROR(VLOOKUP(D799,الأصناف!F797:K1097,3,FALSE),"")</f>
        <v/>
      </c>
      <c r="H799" s="4" t="str">
        <f>IFERROR(VLOOKUP(D799,الأصناف!F797:K1097,4,FALSE),"")</f>
        <v/>
      </c>
      <c r="I799" s="4">
        <f>SUMIF('ادخال بيانات'!$E$8:$E$1006,$D$8,'ادخال بيانات'!I799:I1797)</f>
        <v>0</v>
      </c>
      <c r="J799" s="4"/>
      <c r="K799" s="5"/>
      <c r="L799" s="5"/>
    </row>
    <row r="800" spans="4:12" ht="18" x14ac:dyDescent="0.25">
      <c r="D800" s="4"/>
      <c r="E800" s="4"/>
      <c r="F800" s="4" t="str">
        <f>IFERROR(VLOOKUP(D800,الأصناف!F799:G1846,2,FALSE),"")</f>
        <v/>
      </c>
      <c r="G800" s="4" t="str">
        <f>IFERROR(VLOOKUP(D800,الأصناف!F798:K1098,3,FALSE),"")</f>
        <v/>
      </c>
      <c r="H800" s="4" t="str">
        <f>IFERROR(VLOOKUP(D800,الأصناف!F798:K1098,4,FALSE),"")</f>
        <v/>
      </c>
      <c r="I800" s="4">
        <f>SUMIF('ادخال بيانات'!$E$8:$E$1006,$D$8,'ادخال بيانات'!I800:I1798)</f>
        <v>0</v>
      </c>
      <c r="J800" s="4"/>
      <c r="K800" s="5"/>
      <c r="L800" s="5"/>
    </row>
    <row r="801" spans="4:12" ht="18" x14ac:dyDescent="0.25">
      <c r="D801" s="4"/>
      <c r="E801" s="4"/>
      <c r="F801" s="4" t="str">
        <f>IFERROR(VLOOKUP(D801,الأصناف!F800:G1847,2,FALSE),"")</f>
        <v/>
      </c>
      <c r="G801" s="4" t="str">
        <f>IFERROR(VLOOKUP(D801,الأصناف!F799:K1099,3,FALSE),"")</f>
        <v/>
      </c>
      <c r="H801" s="4" t="str">
        <f>IFERROR(VLOOKUP(D801,الأصناف!F799:K1099,4,FALSE),"")</f>
        <v/>
      </c>
      <c r="I801" s="4">
        <f>SUMIF('ادخال بيانات'!$E$8:$E$1006,$D$8,'ادخال بيانات'!I801:I1799)</f>
        <v>0</v>
      </c>
      <c r="J801" s="4"/>
      <c r="K801" s="5"/>
      <c r="L801" s="5"/>
    </row>
    <row r="802" spans="4:12" ht="18" x14ac:dyDescent="0.25">
      <c r="D802" s="4"/>
      <c r="E802" s="4"/>
      <c r="F802" s="4" t="str">
        <f>IFERROR(VLOOKUP(D802,الأصناف!F801:G1848,2,FALSE),"")</f>
        <v/>
      </c>
      <c r="G802" s="4" t="str">
        <f>IFERROR(VLOOKUP(D802,الأصناف!F800:K1100,3,FALSE),"")</f>
        <v/>
      </c>
      <c r="H802" s="4" t="str">
        <f>IFERROR(VLOOKUP(D802,الأصناف!F800:K1100,4,FALSE),"")</f>
        <v/>
      </c>
      <c r="I802" s="4">
        <f>SUMIF('ادخال بيانات'!$E$8:$E$1006,$D$8,'ادخال بيانات'!I802:I1800)</f>
        <v>0</v>
      </c>
      <c r="J802" s="4"/>
      <c r="K802" s="5"/>
      <c r="L802" s="5"/>
    </row>
    <row r="803" spans="4:12" ht="18" x14ac:dyDescent="0.25">
      <c r="D803" s="4"/>
      <c r="E803" s="4"/>
      <c r="F803" s="4" t="str">
        <f>IFERROR(VLOOKUP(D803,الأصناف!F802:G1849,2,FALSE),"")</f>
        <v/>
      </c>
      <c r="G803" s="4" t="str">
        <f>IFERROR(VLOOKUP(D803,الأصناف!F801:K1101,3,FALSE),"")</f>
        <v/>
      </c>
      <c r="H803" s="4" t="str">
        <f>IFERROR(VLOOKUP(D803,الأصناف!F801:K1101,4,FALSE),"")</f>
        <v/>
      </c>
      <c r="I803" s="4">
        <f>SUMIF('ادخال بيانات'!$E$8:$E$1006,$D$8,'ادخال بيانات'!I803:I1801)</f>
        <v>0</v>
      </c>
      <c r="J803" s="4"/>
      <c r="K803" s="5"/>
      <c r="L803" s="5"/>
    </row>
    <row r="804" spans="4:12" ht="18" x14ac:dyDescent="0.25">
      <c r="D804" s="4"/>
      <c r="E804" s="4"/>
      <c r="F804" s="4" t="str">
        <f>IFERROR(VLOOKUP(D804,الأصناف!F803:G1850,2,FALSE),"")</f>
        <v/>
      </c>
      <c r="G804" s="4" t="str">
        <f>IFERROR(VLOOKUP(D804,الأصناف!F802:K1102,3,FALSE),"")</f>
        <v/>
      </c>
      <c r="H804" s="4" t="str">
        <f>IFERROR(VLOOKUP(D804,الأصناف!F802:K1102,4,FALSE),"")</f>
        <v/>
      </c>
      <c r="I804" s="4">
        <f>SUMIF('ادخال بيانات'!$E$8:$E$1006,$D$8,'ادخال بيانات'!I804:I1802)</f>
        <v>0</v>
      </c>
      <c r="J804" s="4"/>
      <c r="K804" s="5"/>
      <c r="L804" s="5"/>
    </row>
    <row r="805" spans="4:12" ht="18" x14ac:dyDescent="0.25">
      <c r="D805" s="4"/>
      <c r="E805" s="4"/>
      <c r="F805" s="4" t="str">
        <f>IFERROR(VLOOKUP(D805,الأصناف!F804:G1851,2,FALSE),"")</f>
        <v/>
      </c>
      <c r="G805" s="4" t="str">
        <f>IFERROR(VLOOKUP(D805,الأصناف!F803:K1103,3,FALSE),"")</f>
        <v/>
      </c>
      <c r="H805" s="4" t="str">
        <f>IFERROR(VLOOKUP(D805,الأصناف!F803:K1103,4,FALSE),"")</f>
        <v/>
      </c>
      <c r="I805" s="4">
        <f>SUMIF('ادخال بيانات'!$E$8:$E$1006,$D$8,'ادخال بيانات'!I805:I1803)</f>
        <v>0</v>
      </c>
      <c r="J805" s="4"/>
      <c r="K805" s="5"/>
      <c r="L805" s="5"/>
    </row>
    <row r="806" spans="4:12" ht="18" x14ac:dyDescent="0.25">
      <c r="D806" s="4"/>
      <c r="E806" s="4"/>
      <c r="F806" s="4" t="str">
        <f>IFERROR(VLOOKUP(D806,الأصناف!F805:G1852,2,FALSE),"")</f>
        <v/>
      </c>
      <c r="G806" s="4" t="str">
        <f>IFERROR(VLOOKUP(D806,الأصناف!F804:K1104,3,FALSE),"")</f>
        <v/>
      </c>
      <c r="H806" s="4" t="str">
        <f>IFERROR(VLOOKUP(D806,الأصناف!F804:K1104,4,FALSE),"")</f>
        <v/>
      </c>
      <c r="I806" s="4">
        <f>SUMIF('ادخال بيانات'!$E$8:$E$1006,$D$8,'ادخال بيانات'!I806:I1804)</f>
        <v>0</v>
      </c>
      <c r="J806" s="4"/>
      <c r="K806" s="5"/>
      <c r="L806" s="5"/>
    </row>
    <row r="807" spans="4:12" ht="18" x14ac:dyDescent="0.25">
      <c r="D807" s="4"/>
      <c r="E807" s="4"/>
      <c r="F807" s="4" t="str">
        <f>IFERROR(VLOOKUP(D807,الأصناف!F806:G1853,2,FALSE),"")</f>
        <v/>
      </c>
      <c r="G807" s="4" t="str">
        <f>IFERROR(VLOOKUP(D807,الأصناف!F805:K1105,3,FALSE),"")</f>
        <v/>
      </c>
      <c r="H807" s="4" t="str">
        <f>IFERROR(VLOOKUP(D807,الأصناف!F805:K1105,4,FALSE),"")</f>
        <v/>
      </c>
      <c r="I807" s="4">
        <f>SUMIF('ادخال بيانات'!$E$8:$E$1006,$D$8,'ادخال بيانات'!I807:I1805)</f>
        <v>0</v>
      </c>
      <c r="J807" s="4"/>
      <c r="K807" s="5"/>
      <c r="L807" s="5"/>
    </row>
    <row r="808" spans="4:12" ht="18" x14ac:dyDescent="0.25">
      <c r="D808" s="4"/>
      <c r="E808" s="4"/>
      <c r="F808" s="4" t="str">
        <f>IFERROR(VLOOKUP(D808,الأصناف!F807:G1854,2,FALSE),"")</f>
        <v/>
      </c>
      <c r="G808" s="4" t="str">
        <f>IFERROR(VLOOKUP(D808,الأصناف!F806:K1106,3,FALSE),"")</f>
        <v/>
      </c>
      <c r="H808" s="4" t="str">
        <f>IFERROR(VLOOKUP(D808,الأصناف!F806:K1106,4,FALSE),"")</f>
        <v/>
      </c>
      <c r="I808" s="4">
        <f>SUMIF('ادخال بيانات'!$E$8:$E$1006,$D$8,'ادخال بيانات'!I808:I1806)</f>
        <v>0</v>
      </c>
      <c r="J808" s="4"/>
      <c r="K808" s="5"/>
      <c r="L808" s="5"/>
    </row>
    <row r="809" spans="4:12" ht="18" x14ac:dyDescent="0.25">
      <c r="D809" s="4"/>
      <c r="E809" s="4"/>
      <c r="F809" s="4" t="str">
        <f>IFERROR(VLOOKUP(D809,الأصناف!F808:G1855,2,FALSE),"")</f>
        <v/>
      </c>
      <c r="G809" s="4" t="str">
        <f>IFERROR(VLOOKUP(D809,الأصناف!F807:K1107,3,FALSE),"")</f>
        <v/>
      </c>
      <c r="H809" s="4" t="str">
        <f>IFERROR(VLOOKUP(D809,الأصناف!F807:K1107,4,FALSE),"")</f>
        <v/>
      </c>
      <c r="I809" s="4">
        <f>SUMIF('ادخال بيانات'!$E$8:$E$1006,$D$8,'ادخال بيانات'!I809:I1807)</f>
        <v>0</v>
      </c>
      <c r="J809" s="4"/>
      <c r="K809" s="5"/>
      <c r="L809" s="5"/>
    </row>
    <row r="810" spans="4:12" ht="18" x14ac:dyDescent="0.25">
      <c r="D810" s="4"/>
      <c r="E810" s="4"/>
      <c r="F810" s="4" t="str">
        <f>IFERROR(VLOOKUP(D810,الأصناف!F809:G1856,2,FALSE),"")</f>
        <v/>
      </c>
      <c r="G810" s="4" t="str">
        <f>IFERROR(VLOOKUP(D810,الأصناف!F808:K1108,3,FALSE),"")</f>
        <v/>
      </c>
      <c r="H810" s="4" t="str">
        <f>IFERROR(VLOOKUP(D810,الأصناف!F808:K1108,4,FALSE),"")</f>
        <v/>
      </c>
      <c r="I810" s="4">
        <f>SUMIF('ادخال بيانات'!$E$8:$E$1006,$D$8,'ادخال بيانات'!I810:I1808)</f>
        <v>0</v>
      </c>
      <c r="J810" s="4"/>
      <c r="K810" s="5"/>
      <c r="L810" s="5"/>
    </row>
    <row r="811" spans="4:12" ht="18" x14ac:dyDescent="0.25">
      <c r="D811" s="4"/>
      <c r="E811" s="4"/>
      <c r="F811" s="4" t="str">
        <f>IFERROR(VLOOKUP(D811,الأصناف!F810:G1857,2,FALSE),"")</f>
        <v/>
      </c>
      <c r="G811" s="4" t="str">
        <f>IFERROR(VLOOKUP(D811,الأصناف!F809:K1109,3,FALSE),"")</f>
        <v/>
      </c>
      <c r="H811" s="4" t="str">
        <f>IFERROR(VLOOKUP(D811,الأصناف!F809:K1109,4,FALSE),"")</f>
        <v/>
      </c>
      <c r="I811" s="4">
        <f>SUMIF('ادخال بيانات'!$E$8:$E$1006,$D$8,'ادخال بيانات'!I811:I1809)</f>
        <v>0</v>
      </c>
      <c r="J811" s="4"/>
      <c r="K811" s="5"/>
      <c r="L811" s="5"/>
    </row>
    <row r="812" spans="4:12" ht="18" x14ac:dyDescent="0.25">
      <c r="D812" s="4"/>
      <c r="E812" s="4"/>
      <c r="F812" s="4" t="str">
        <f>IFERROR(VLOOKUP(D812,الأصناف!F811:G1858,2,FALSE),"")</f>
        <v/>
      </c>
      <c r="G812" s="4" t="str">
        <f>IFERROR(VLOOKUP(D812,الأصناف!F810:K1110,3,FALSE),"")</f>
        <v/>
      </c>
      <c r="H812" s="4" t="str">
        <f>IFERROR(VLOOKUP(D812,الأصناف!F810:K1110,4,FALSE),"")</f>
        <v/>
      </c>
      <c r="I812" s="4">
        <f>SUMIF('ادخال بيانات'!$E$8:$E$1006,$D$8,'ادخال بيانات'!I812:I1810)</f>
        <v>0</v>
      </c>
      <c r="J812" s="4"/>
      <c r="K812" s="5"/>
      <c r="L812" s="5"/>
    </row>
    <row r="813" spans="4:12" ht="18" x14ac:dyDescent="0.25">
      <c r="D813" s="4"/>
      <c r="E813" s="4"/>
      <c r="F813" s="4" t="str">
        <f>IFERROR(VLOOKUP(D813,الأصناف!F812:G1859,2,FALSE),"")</f>
        <v/>
      </c>
      <c r="G813" s="4" t="str">
        <f>IFERROR(VLOOKUP(D813,الأصناف!F811:K1111,3,FALSE),"")</f>
        <v/>
      </c>
      <c r="H813" s="4" t="str">
        <f>IFERROR(VLOOKUP(D813,الأصناف!F811:K1111,4,FALSE),"")</f>
        <v/>
      </c>
      <c r="I813" s="4">
        <f>SUMIF('ادخال بيانات'!$E$8:$E$1006,$D$8,'ادخال بيانات'!I813:I1811)</f>
        <v>0</v>
      </c>
      <c r="J813" s="4"/>
      <c r="K813" s="5"/>
      <c r="L813" s="5"/>
    </row>
    <row r="814" spans="4:12" ht="18" x14ac:dyDescent="0.25">
      <c r="D814" s="4"/>
      <c r="E814" s="4"/>
      <c r="F814" s="4" t="str">
        <f>IFERROR(VLOOKUP(D814,الأصناف!F813:G1860,2,FALSE),"")</f>
        <v/>
      </c>
      <c r="G814" s="4" t="str">
        <f>IFERROR(VLOOKUP(D814,الأصناف!F812:K1112,3,FALSE),"")</f>
        <v/>
      </c>
      <c r="H814" s="4" t="str">
        <f>IFERROR(VLOOKUP(D814,الأصناف!F812:K1112,4,FALSE),"")</f>
        <v/>
      </c>
      <c r="I814" s="4">
        <f>SUMIF('ادخال بيانات'!$E$8:$E$1006,$D$8,'ادخال بيانات'!I814:I1812)</f>
        <v>0</v>
      </c>
      <c r="J814" s="4"/>
      <c r="K814" s="5"/>
      <c r="L814" s="5"/>
    </row>
    <row r="815" spans="4:12" ht="18" x14ac:dyDescent="0.25">
      <c r="D815" s="4"/>
      <c r="E815" s="4"/>
      <c r="F815" s="4" t="str">
        <f>IFERROR(VLOOKUP(D815,الأصناف!F814:G1861,2,FALSE),"")</f>
        <v/>
      </c>
      <c r="G815" s="4" t="str">
        <f>IFERROR(VLOOKUP(D815,الأصناف!F813:K1113,3,FALSE),"")</f>
        <v/>
      </c>
      <c r="H815" s="4" t="str">
        <f>IFERROR(VLOOKUP(D815,الأصناف!F813:K1113,4,FALSE),"")</f>
        <v/>
      </c>
      <c r="I815" s="4">
        <f>SUMIF('ادخال بيانات'!$E$8:$E$1006,$D$8,'ادخال بيانات'!I815:I1813)</f>
        <v>0</v>
      </c>
      <c r="J815" s="4"/>
      <c r="K815" s="5"/>
      <c r="L815" s="5"/>
    </row>
    <row r="816" spans="4:12" ht="18" x14ac:dyDescent="0.25">
      <c r="D816" s="4"/>
      <c r="E816" s="4"/>
      <c r="F816" s="4" t="str">
        <f>IFERROR(VLOOKUP(D816,الأصناف!F815:G1862,2,FALSE),"")</f>
        <v/>
      </c>
      <c r="G816" s="4" t="str">
        <f>IFERROR(VLOOKUP(D816,الأصناف!F814:K1114,3,FALSE),"")</f>
        <v/>
      </c>
      <c r="H816" s="4" t="str">
        <f>IFERROR(VLOOKUP(D816,الأصناف!F814:K1114,4,FALSE),"")</f>
        <v/>
      </c>
      <c r="I816" s="4">
        <f>SUMIF('ادخال بيانات'!$E$8:$E$1006,$D$8,'ادخال بيانات'!I816:I1814)</f>
        <v>0</v>
      </c>
      <c r="J816" s="4"/>
      <c r="K816" s="5"/>
      <c r="L816" s="5"/>
    </row>
    <row r="817" spans="4:12" ht="18" x14ac:dyDescent="0.25">
      <c r="D817" s="4"/>
      <c r="E817" s="4"/>
      <c r="F817" s="4" t="str">
        <f>IFERROR(VLOOKUP(D817,الأصناف!F816:G1863,2,FALSE),"")</f>
        <v/>
      </c>
      <c r="G817" s="4" t="str">
        <f>IFERROR(VLOOKUP(D817,الأصناف!F815:K1115,3,FALSE),"")</f>
        <v/>
      </c>
      <c r="H817" s="4" t="str">
        <f>IFERROR(VLOOKUP(D817,الأصناف!F815:K1115,4,FALSE),"")</f>
        <v/>
      </c>
      <c r="I817" s="4">
        <f>SUMIF('ادخال بيانات'!$E$8:$E$1006,$D$8,'ادخال بيانات'!I817:I1815)</f>
        <v>0</v>
      </c>
      <c r="J817" s="4"/>
      <c r="K817" s="5"/>
      <c r="L817" s="5"/>
    </row>
    <row r="818" spans="4:12" ht="18" x14ac:dyDescent="0.25">
      <c r="D818" s="4"/>
      <c r="E818" s="4"/>
      <c r="F818" s="4" t="str">
        <f>IFERROR(VLOOKUP(D818,الأصناف!F817:G1864,2,FALSE),"")</f>
        <v/>
      </c>
      <c r="G818" s="4" t="str">
        <f>IFERROR(VLOOKUP(D818,الأصناف!F816:K1116,3,FALSE),"")</f>
        <v/>
      </c>
      <c r="H818" s="4" t="str">
        <f>IFERROR(VLOOKUP(D818,الأصناف!F816:K1116,4,FALSE),"")</f>
        <v/>
      </c>
      <c r="I818" s="4">
        <f>SUMIF('ادخال بيانات'!$E$8:$E$1006,$D$8,'ادخال بيانات'!I818:I1816)</f>
        <v>0</v>
      </c>
      <c r="J818" s="4"/>
      <c r="K818" s="5"/>
      <c r="L818" s="5"/>
    </row>
    <row r="819" spans="4:12" ht="18" x14ac:dyDescent="0.25">
      <c r="D819" s="4"/>
      <c r="E819" s="4"/>
      <c r="F819" s="4" t="str">
        <f>IFERROR(VLOOKUP(D819,الأصناف!F818:G1865,2,FALSE),"")</f>
        <v/>
      </c>
      <c r="G819" s="4" t="str">
        <f>IFERROR(VLOOKUP(D819,الأصناف!F817:K1117,3,FALSE),"")</f>
        <v/>
      </c>
      <c r="H819" s="4" t="str">
        <f>IFERROR(VLOOKUP(D819,الأصناف!F817:K1117,4,FALSE),"")</f>
        <v/>
      </c>
      <c r="I819" s="4">
        <f>SUMIF('ادخال بيانات'!$E$8:$E$1006,$D$8,'ادخال بيانات'!I819:I1817)</f>
        <v>0</v>
      </c>
      <c r="J819" s="4"/>
      <c r="K819" s="5"/>
      <c r="L819" s="5"/>
    </row>
    <row r="820" spans="4:12" ht="18" x14ac:dyDescent="0.25">
      <c r="D820" s="4"/>
      <c r="E820" s="4"/>
      <c r="F820" s="4" t="str">
        <f>IFERROR(VLOOKUP(D820,الأصناف!F819:G1866,2,FALSE),"")</f>
        <v/>
      </c>
      <c r="G820" s="4" t="str">
        <f>IFERROR(VLOOKUP(D820,الأصناف!F818:K1118,3,FALSE),"")</f>
        <v/>
      </c>
      <c r="H820" s="4" t="str">
        <f>IFERROR(VLOOKUP(D820,الأصناف!F818:K1118,4,FALSE),"")</f>
        <v/>
      </c>
      <c r="I820" s="4">
        <f>SUMIF('ادخال بيانات'!$E$8:$E$1006,$D$8,'ادخال بيانات'!I820:I1818)</f>
        <v>0</v>
      </c>
      <c r="J820" s="4"/>
      <c r="K820" s="5"/>
      <c r="L820" s="5"/>
    </row>
    <row r="821" spans="4:12" ht="18" x14ac:dyDescent="0.25">
      <c r="D821" s="4"/>
      <c r="E821" s="4"/>
      <c r="F821" s="4" t="str">
        <f>IFERROR(VLOOKUP(D821,الأصناف!F820:G1867,2,FALSE),"")</f>
        <v/>
      </c>
      <c r="G821" s="4" t="str">
        <f>IFERROR(VLOOKUP(D821,الأصناف!F819:K1119,3,FALSE),"")</f>
        <v/>
      </c>
      <c r="H821" s="4" t="str">
        <f>IFERROR(VLOOKUP(D821,الأصناف!F819:K1119,4,FALSE),"")</f>
        <v/>
      </c>
      <c r="I821" s="4">
        <f>SUMIF('ادخال بيانات'!$E$8:$E$1006,$D$8,'ادخال بيانات'!I821:I1819)</f>
        <v>0</v>
      </c>
      <c r="J821" s="4"/>
      <c r="K821" s="5"/>
      <c r="L821" s="5"/>
    </row>
    <row r="822" spans="4:12" ht="18" x14ac:dyDescent="0.25">
      <c r="D822" s="4"/>
      <c r="E822" s="4"/>
      <c r="F822" s="4" t="str">
        <f>IFERROR(VLOOKUP(D822,الأصناف!F821:G1868,2,FALSE),"")</f>
        <v/>
      </c>
      <c r="G822" s="4" t="str">
        <f>IFERROR(VLOOKUP(D822,الأصناف!F820:K1120,3,FALSE),"")</f>
        <v/>
      </c>
      <c r="H822" s="4" t="str">
        <f>IFERROR(VLOOKUP(D822,الأصناف!F820:K1120,4,FALSE),"")</f>
        <v/>
      </c>
      <c r="I822" s="4">
        <f>SUMIF('ادخال بيانات'!$E$8:$E$1006,$D$8,'ادخال بيانات'!I822:I1820)</f>
        <v>0</v>
      </c>
      <c r="J822" s="4"/>
      <c r="K822" s="5"/>
      <c r="L822" s="5"/>
    </row>
    <row r="823" spans="4:12" ht="18" x14ac:dyDescent="0.25">
      <c r="D823" s="4"/>
      <c r="E823" s="4"/>
      <c r="F823" s="4" t="str">
        <f>IFERROR(VLOOKUP(D823,الأصناف!F822:G1869,2,FALSE),"")</f>
        <v/>
      </c>
      <c r="G823" s="4" t="str">
        <f>IFERROR(VLOOKUP(D823,الأصناف!F821:K1121,3,FALSE),"")</f>
        <v/>
      </c>
      <c r="H823" s="4" t="str">
        <f>IFERROR(VLOOKUP(D823,الأصناف!F821:K1121,4,FALSE),"")</f>
        <v/>
      </c>
      <c r="I823" s="4">
        <f>SUMIF('ادخال بيانات'!$E$8:$E$1006,$D$8,'ادخال بيانات'!I823:I1821)</f>
        <v>0</v>
      </c>
      <c r="J823" s="4"/>
      <c r="K823" s="5"/>
      <c r="L823" s="5"/>
    </row>
    <row r="824" spans="4:12" ht="18" x14ac:dyDescent="0.25">
      <c r="D824" s="4"/>
      <c r="E824" s="4"/>
      <c r="F824" s="4" t="str">
        <f>IFERROR(VLOOKUP(D824,الأصناف!F823:G1870,2,FALSE),"")</f>
        <v/>
      </c>
      <c r="G824" s="4" t="str">
        <f>IFERROR(VLOOKUP(D824,الأصناف!F822:K1122,3,FALSE),"")</f>
        <v/>
      </c>
      <c r="H824" s="4" t="str">
        <f>IFERROR(VLOOKUP(D824,الأصناف!F822:K1122,4,FALSE),"")</f>
        <v/>
      </c>
      <c r="I824" s="4">
        <f>SUMIF('ادخال بيانات'!$E$8:$E$1006,$D$8,'ادخال بيانات'!I824:I1822)</f>
        <v>0</v>
      </c>
      <c r="J824" s="4"/>
      <c r="K824" s="5"/>
      <c r="L824" s="5"/>
    </row>
    <row r="825" spans="4:12" ht="18" x14ac:dyDescent="0.25">
      <c r="D825" s="4"/>
      <c r="E825" s="4"/>
      <c r="F825" s="4" t="str">
        <f>IFERROR(VLOOKUP(D825,الأصناف!F824:G1871,2,FALSE),"")</f>
        <v/>
      </c>
      <c r="G825" s="4" t="str">
        <f>IFERROR(VLOOKUP(D825,الأصناف!F823:K1123,3,FALSE),"")</f>
        <v/>
      </c>
      <c r="H825" s="4" t="str">
        <f>IFERROR(VLOOKUP(D825,الأصناف!F823:K1123,4,FALSE),"")</f>
        <v/>
      </c>
      <c r="I825" s="4">
        <f>SUMIF('ادخال بيانات'!$E$8:$E$1006,$D$8,'ادخال بيانات'!I825:I1823)</f>
        <v>0</v>
      </c>
      <c r="J825" s="4"/>
      <c r="K825" s="5"/>
      <c r="L825" s="5"/>
    </row>
    <row r="826" spans="4:12" ht="18" x14ac:dyDescent="0.25">
      <c r="D826" s="4"/>
      <c r="E826" s="4"/>
      <c r="F826" s="4" t="str">
        <f>IFERROR(VLOOKUP(D826,الأصناف!F825:G1872,2,FALSE),"")</f>
        <v/>
      </c>
      <c r="G826" s="4" t="str">
        <f>IFERROR(VLOOKUP(D826,الأصناف!F824:K1124,3,FALSE),"")</f>
        <v/>
      </c>
      <c r="H826" s="4" t="str">
        <f>IFERROR(VLOOKUP(D826,الأصناف!F824:K1124,4,FALSE),"")</f>
        <v/>
      </c>
      <c r="I826" s="4">
        <f>SUMIF('ادخال بيانات'!$E$8:$E$1006,$D$8,'ادخال بيانات'!I826:I1824)</f>
        <v>0</v>
      </c>
      <c r="J826" s="4"/>
      <c r="K826" s="5"/>
      <c r="L826" s="5"/>
    </row>
    <row r="827" spans="4:12" ht="18" x14ac:dyDescent="0.25">
      <c r="D827" s="4"/>
      <c r="E827" s="4"/>
      <c r="F827" s="4" t="str">
        <f>IFERROR(VLOOKUP(D827,الأصناف!F826:G1873,2,FALSE),"")</f>
        <v/>
      </c>
      <c r="G827" s="4" t="str">
        <f>IFERROR(VLOOKUP(D827,الأصناف!F825:K1125,3,FALSE),"")</f>
        <v/>
      </c>
      <c r="H827" s="4" t="str">
        <f>IFERROR(VLOOKUP(D827,الأصناف!F825:K1125,4,FALSE),"")</f>
        <v/>
      </c>
      <c r="I827" s="4">
        <f>SUMIF('ادخال بيانات'!$E$8:$E$1006,$D$8,'ادخال بيانات'!I827:I1825)</f>
        <v>0</v>
      </c>
      <c r="J827" s="4"/>
      <c r="K827" s="5"/>
      <c r="L827" s="5"/>
    </row>
    <row r="828" spans="4:12" ht="18" x14ac:dyDescent="0.25">
      <c r="D828" s="4"/>
      <c r="E828" s="4"/>
      <c r="F828" s="4" t="str">
        <f>IFERROR(VLOOKUP(D828,الأصناف!F827:G1874,2,FALSE),"")</f>
        <v/>
      </c>
      <c r="G828" s="4" t="str">
        <f>IFERROR(VLOOKUP(D828,الأصناف!F826:K1126,3,FALSE),"")</f>
        <v/>
      </c>
      <c r="H828" s="4" t="str">
        <f>IFERROR(VLOOKUP(D828,الأصناف!F826:K1126,4,FALSE),"")</f>
        <v/>
      </c>
      <c r="I828" s="4">
        <f>SUMIF('ادخال بيانات'!$E$8:$E$1006,$D$8,'ادخال بيانات'!I828:I1826)</f>
        <v>0</v>
      </c>
      <c r="J828" s="4"/>
      <c r="K828" s="5"/>
      <c r="L828" s="5"/>
    </row>
    <row r="829" spans="4:12" ht="18" x14ac:dyDescent="0.25">
      <c r="D829" s="4"/>
      <c r="E829" s="4"/>
      <c r="F829" s="4" t="str">
        <f>IFERROR(VLOOKUP(D829,الأصناف!F828:G1875,2,FALSE),"")</f>
        <v/>
      </c>
      <c r="G829" s="4" t="str">
        <f>IFERROR(VLOOKUP(D829,الأصناف!F827:K1127,3,FALSE),"")</f>
        <v/>
      </c>
      <c r="H829" s="4" t="str">
        <f>IFERROR(VLOOKUP(D829,الأصناف!F827:K1127,4,FALSE),"")</f>
        <v/>
      </c>
      <c r="I829" s="4">
        <f>SUMIF('ادخال بيانات'!$E$8:$E$1006,$D$8,'ادخال بيانات'!I829:I1827)</f>
        <v>0</v>
      </c>
      <c r="J829" s="4"/>
      <c r="K829" s="5"/>
      <c r="L829" s="5"/>
    </row>
    <row r="830" spans="4:12" ht="18" x14ac:dyDescent="0.25">
      <c r="D830" s="4"/>
      <c r="E830" s="4"/>
      <c r="F830" s="4" t="str">
        <f>IFERROR(VLOOKUP(D830,الأصناف!F829:G1876,2,FALSE),"")</f>
        <v/>
      </c>
      <c r="G830" s="4" t="str">
        <f>IFERROR(VLOOKUP(D830,الأصناف!F828:K1128,3,FALSE),"")</f>
        <v/>
      </c>
      <c r="H830" s="4" t="str">
        <f>IFERROR(VLOOKUP(D830,الأصناف!F828:K1128,4,FALSE),"")</f>
        <v/>
      </c>
      <c r="I830" s="4">
        <f>SUMIF('ادخال بيانات'!$E$8:$E$1006,$D$8,'ادخال بيانات'!I830:I1828)</f>
        <v>0</v>
      </c>
      <c r="J830" s="4"/>
      <c r="K830" s="5"/>
      <c r="L830" s="5"/>
    </row>
    <row r="831" spans="4:12" ht="18" x14ac:dyDescent="0.25">
      <c r="D831" s="4"/>
      <c r="E831" s="4"/>
      <c r="F831" s="4" t="str">
        <f>IFERROR(VLOOKUP(D831,الأصناف!F830:G1877,2,FALSE),"")</f>
        <v/>
      </c>
      <c r="G831" s="4" t="str">
        <f>IFERROR(VLOOKUP(D831,الأصناف!F829:K1129,3,FALSE),"")</f>
        <v/>
      </c>
      <c r="H831" s="4" t="str">
        <f>IFERROR(VLOOKUP(D831,الأصناف!F829:K1129,4,FALSE),"")</f>
        <v/>
      </c>
      <c r="I831" s="4">
        <f>SUMIF('ادخال بيانات'!$E$8:$E$1006,$D$8,'ادخال بيانات'!I831:I1829)</f>
        <v>0</v>
      </c>
      <c r="J831" s="4"/>
      <c r="K831" s="5"/>
      <c r="L831" s="5"/>
    </row>
    <row r="832" spans="4:12" ht="18" x14ac:dyDescent="0.25">
      <c r="D832" s="4"/>
      <c r="E832" s="4"/>
      <c r="F832" s="4" t="str">
        <f>IFERROR(VLOOKUP(D832,الأصناف!F831:G1878,2,FALSE),"")</f>
        <v/>
      </c>
      <c r="G832" s="4" t="str">
        <f>IFERROR(VLOOKUP(D832,الأصناف!F830:K1130,3,FALSE),"")</f>
        <v/>
      </c>
      <c r="H832" s="4" t="str">
        <f>IFERROR(VLOOKUP(D832,الأصناف!F830:K1130,4,FALSE),"")</f>
        <v/>
      </c>
      <c r="I832" s="4">
        <f>SUMIF('ادخال بيانات'!$E$8:$E$1006,$D$8,'ادخال بيانات'!I832:I1830)</f>
        <v>0</v>
      </c>
      <c r="J832" s="4"/>
      <c r="K832" s="5"/>
      <c r="L832" s="5"/>
    </row>
    <row r="833" spans="4:12" ht="18" x14ac:dyDescent="0.25">
      <c r="D833" s="4"/>
      <c r="E833" s="4"/>
      <c r="F833" s="4" t="str">
        <f>IFERROR(VLOOKUP(D833,الأصناف!F832:G1879,2,FALSE),"")</f>
        <v/>
      </c>
      <c r="G833" s="4" t="str">
        <f>IFERROR(VLOOKUP(D833,الأصناف!F831:K1131,3,FALSE),"")</f>
        <v/>
      </c>
      <c r="H833" s="4" t="str">
        <f>IFERROR(VLOOKUP(D833,الأصناف!F831:K1131,4,FALSE),"")</f>
        <v/>
      </c>
      <c r="I833" s="4">
        <f>SUMIF('ادخال بيانات'!$E$8:$E$1006,$D$8,'ادخال بيانات'!I833:I1831)</f>
        <v>0</v>
      </c>
      <c r="J833" s="4"/>
      <c r="K833" s="5"/>
      <c r="L833" s="5"/>
    </row>
    <row r="834" spans="4:12" ht="18" x14ac:dyDescent="0.25">
      <c r="D834" s="4"/>
      <c r="E834" s="4"/>
      <c r="F834" s="4" t="str">
        <f>IFERROR(VLOOKUP(D834,الأصناف!F833:G1880,2,FALSE),"")</f>
        <v/>
      </c>
      <c r="G834" s="4" t="str">
        <f>IFERROR(VLOOKUP(D834,الأصناف!F832:K1132,3,FALSE),"")</f>
        <v/>
      </c>
      <c r="H834" s="4" t="str">
        <f>IFERROR(VLOOKUP(D834,الأصناف!F832:K1132,4,FALSE),"")</f>
        <v/>
      </c>
      <c r="I834" s="4">
        <f>SUMIF('ادخال بيانات'!$E$8:$E$1006,$D$8,'ادخال بيانات'!I834:I1832)</f>
        <v>0</v>
      </c>
      <c r="J834" s="4"/>
      <c r="K834" s="5"/>
      <c r="L834" s="5"/>
    </row>
    <row r="835" spans="4:12" ht="18" x14ac:dyDescent="0.25">
      <c r="D835" s="4"/>
      <c r="E835" s="4"/>
      <c r="F835" s="4" t="str">
        <f>IFERROR(VLOOKUP(D835,الأصناف!F834:G1881,2,FALSE),"")</f>
        <v/>
      </c>
      <c r="G835" s="4" t="str">
        <f>IFERROR(VLOOKUP(D835,الأصناف!F833:K1133,3,FALSE),"")</f>
        <v/>
      </c>
      <c r="H835" s="4" t="str">
        <f>IFERROR(VLOOKUP(D835,الأصناف!F833:K1133,4,FALSE),"")</f>
        <v/>
      </c>
      <c r="I835" s="4">
        <f>SUMIF('ادخال بيانات'!$E$8:$E$1006,$D$8,'ادخال بيانات'!I835:I1833)</f>
        <v>0</v>
      </c>
      <c r="J835" s="4"/>
      <c r="K835" s="5"/>
      <c r="L835" s="5"/>
    </row>
    <row r="836" spans="4:12" ht="18" x14ac:dyDescent="0.25">
      <c r="D836" s="4"/>
      <c r="E836" s="4"/>
      <c r="F836" s="4" t="str">
        <f>IFERROR(VLOOKUP(D836,الأصناف!F835:G1882,2,FALSE),"")</f>
        <v/>
      </c>
      <c r="G836" s="4" t="str">
        <f>IFERROR(VLOOKUP(D836,الأصناف!F834:K1134,3,FALSE),"")</f>
        <v/>
      </c>
      <c r="H836" s="4" t="str">
        <f>IFERROR(VLOOKUP(D836,الأصناف!F834:K1134,4,FALSE),"")</f>
        <v/>
      </c>
      <c r="I836" s="4">
        <f>SUMIF('ادخال بيانات'!$E$8:$E$1006,$D$8,'ادخال بيانات'!I836:I1834)</f>
        <v>0</v>
      </c>
      <c r="J836" s="4"/>
      <c r="K836" s="5"/>
      <c r="L836" s="5"/>
    </row>
    <row r="837" spans="4:12" ht="18" x14ac:dyDescent="0.25">
      <c r="D837" s="4"/>
      <c r="E837" s="4"/>
      <c r="F837" s="4" t="str">
        <f>IFERROR(VLOOKUP(D837,الأصناف!F836:G1883,2,FALSE),"")</f>
        <v/>
      </c>
      <c r="G837" s="4" t="str">
        <f>IFERROR(VLOOKUP(D837,الأصناف!F835:K1135,3,FALSE),"")</f>
        <v/>
      </c>
      <c r="H837" s="4" t="str">
        <f>IFERROR(VLOOKUP(D837,الأصناف!F835:K1135,4,FALSE),"")</f>
        <v/>
      </c>
      <c r="I837" s="4">
        <f>SUMIF('ادخال بيانات'!$E$8:$E$1006,$D$8,'ادخال بيانات'!I837:I1835)</f>
        <v>0</v>
      </c>
      <c r="J837" s="4"/>
      <c r="K837" s="5"/>
      <c r="L837" s="5"/>
    </row>
    <row r="838" spans="4:12" ht="18" x14ac:dyDescent="0.25">
      <c r="D838" s="4"/>
      <c r="E838" s="4"/>
      <c r="F838" s="4" t="str">
        <f>IFERROR(VLOOKUP(D838,الأصناف!F837:G1884,2,FALSE),"")</f>
        <v/>
      </c>
      <c r="G838" s="4" t="str">
        <f>IFERROR(VLOOKUP(D838,الأصناف!F836:K1136,3,FALSE),"")</f>
        <v/>
      </c>
      <c r="H838" s="4" t="str">
        <f>IFERROR(VLOOKUP(D838,الأصناف!F836:K1136,4,FALSE),"")</f>
        <v/>
      </c>
      <c r="I838" s="4">
        <f>SUMIF('ادخال بيانات'!$E$8:$E$1006,$D$8,'ادخال بيانات'!I838:I1836)</f>
        <v>0</v>
      </c>
      <c r="J838" s="4"/>
      <c r="K838" s="5"/>
      <c r="L838" s="5"/>
    </row>
    <row r="839" spans="4:12" ht="18" x14ac:dyDescent="0.25">
      <c r="D839" s="4"/>
      <c r="E839" s="4"/>
      <c r="F839" s="4" t="str">
        <f>IFERROR(VLOOKUP(D839,الأصناف!F838:G1885,2,FALSE),"")</f>
        <v/>
      </c>
      <c r="G839" s="4" t="str">
        <f>IFERROR(VLOOKUP(D839,الأصناف!F837:K1137,3,FALSE),"")</f>
        <v/>
      </c>
      <c r="H839" s="4" t="str">
        <f>IFERROR(VLOOKUP(D839,الأصناف!F837:K1137,4,FALSE),"")</f>
        <v/>
      </c>
      <c r="I839" s="4">
        <f>SUMIF('ادخال بيانات'!$E$8:$E$1006,$D$8,'ادخال بيانات'!I839:I1837)</f>
        <v>0</v>
      </c>
      <c r="J839" s="4"/>
      <c r="K839" s="5"/>
      <c r="L839" s="5"/>
    </row>
    <row r="840" spans="4:12" ht="18" x14ac:dyDescent="0.25">
      <c r="D840" s="4"/>
      <c r="E840" s="4"/>
      <c r="F840" s="4" t="str">
        <f>IFERROR(VLOOKUP(D840,الأصناف!F839:G1886,2,FALSE),"")</f>
        <v/>
      </c>
      <c r="G840" s="4" t="str">
        <f>IFERROR(VLOOKUP(D840,الأصناف!F838:K1138,3,FALSE),"")</f>
        <v/>
      </c>
      <c r="H840" s="4" t="str">
        <f>IFERROR(VLOOKUP(D840,الأصناف!F838:K1138,4,FALSE),"")</f>
        <v/>
      </c>
      <c r="I840" s="4">
        <f>SUMIF('ادخال بيانات'!$E$8:$E$1006,$D$8,'ادخال بيانات'!I840:I1838)</f>
        <v>0</v>
      </c>
      <c r="J840" s="4"/>
      <c r="K840" s="5"/>
      <c r="L840" s="5"/>
    </row>
    <row r="841" spans="4:12" ht="18" x14ac:dyDescent="0.25">
      <c r="D841" s="4"/>
      <c r="E841" s="4"/>
      <c r="F841" s="4" t="str">
        <f>IFERROR(VLOOKUP(D841,الأصناف!F840:G1887,2,FALSE),"")</f>
        <v/>
      </c>
      <c r="G841" s="4" t="str">
        <f>IFERROR(VLOOKUP(D841,الأصناف!F839:K1139,3,FALSE),"")</f>
        <v/>
      </c>
      <c r="H841" s="4" t="str">
        <f>IFERROR(VLOOKUP(D841,الأصناف!F839:K1139,4,FALSE),"")</f>
        <v/>
      </c>
      <c r="I841" s="4">
        <f>SUMIF('ادخال بيانات'!$E$8:$E$1006,$D$8,'ادخال بيانات'!I841:I1839)</f>
        <v>0</v>
      </c>
      <c r="J841" s="4"/>
      <c r="K841" s="5"/>
      <c r="L841" s="5"/>
    </row>
    <row r="842" spans="4:12" ht="18" x14ac:dyDescent="0.25">
      <c r="D842" s="4"/>
      <c r="E842" s="4"/>
      <c r="F842" s="4" t="str">
        <f>IFERROR(VLOOKUP(D842,الأصناف!F841:G1888,2,FALSE),"")</f>
        <v/>
      </c>
      <c r="G842" s="4" t="str">
        <f>IFERROR(VLOOKUP(D842,الأصناف!F840:K1140,3,FALSE),"")</f>
        <v/>
      </c>
      <c r="H842" s="4" t="str">
        <f>IFERROR(VLOOKUP(D842,الأصناف!F840:K1140,4,FALSE),"")</f>
        <v/>
      </c>
      <c r="I842" s="4">
        <f>SUMIF('ادخال بيانات'!$E$8:$E$1006,$D$8,'ادخال بيانات'!I842:I1840)</f>
        <v>0</v>
      </c>
      <c r="J842" s="4"/>
      <c r="K842" s="5"/>
      <c r="L842" s="5"/>
    </row>
    <row r="843" spans="4:12" ht="18" x14ac:dyDescent="0.25">
      <c r="D843" s="4"/>
      <c r="E843" s="4"/>
      <c r="F843" s="4" t="str">
        <f>IFERROR(VLOOKUP(D843,الأصناف!F842:G1889,2,FALSE),"")</f>
        <v/>
      </c>
      <c r="G843" s="4" t="str">
        <f>IFERROR(VLOOKUP(D843,الأصناف!F841:K1141,3,FALSE),"")</f>
        <v/>
      </c>
      <c r="H843" s="4" t="str">
        <f>IFERROR(VLOOKUP(D843,الأصناف!F841:K1141,4,FALSE),"")</f>
        <v/>
      </c>
      <c r="I843" s="4">
        <f>SUMIF('ادخال بيانات'!$E$8:$E$1006,$D$8,'ادخال بيانات'!I843:I1841)</f>
        <v>0</v>
      </c>
      <c r="J843" s="4"/>
      <c r="K843" s="5"/>
      <c r="L843" s="5"/>
    </row>
    <row r="844" spans="4:12" ht="18" x14ac:dyDescent="0.25">
      <c r="D844" s="4"/>
      <c r="E844" s="4"/>
      <c r="F844" s="4" t="str">
        <f>IFERROR(VLOOKUP(D844,الأصناف!F843:G1890,2,FALSE),"")</f>
        <v/>
      </c>
      <c r="G844" s="4" t="str">
        <f>IFERROR(VLOOKUP(D844,الأصناف!F842:K1142,3,FALSE),"")</f>
        <v/>
      </c>
      <c r="H844" s="4" t="str">
        <f>IFERROR(VLOOKUP(D844,الأصناف!F842:K1142,4,FALSE),"")</f>
        <v/>
      </c>
      <c r="I844" s="4">
        <f>SUMIF('ادخال بيانات'!$E$8:$E$1006,$D$8,'ادخال بيانات'!I844:I1842)</f>
        <v>0</v>
      </c>
      <c r="J844" s="4"/>
      <c r="K844" s="5"/>
      <c r="L844" s="5"/>
    </row>
    <row r="845" spans="4:12" ht="18" x14ac:dyDescent="0.25">
      <c r="D845" s="4"/>
      <c r="E845" s="4"/>
      <c r="F845" s="4" t="str">
        <f>IFERROR(VLOOKUP(D845,الأصناف!F844:G1891,2,FALSE),"")</f>
        <v/>
      </c>
      <c r="G845" s="4" t="str">
        <f>IFERROR(VLOOKUP(D845,الأصناف!F843:K1143,3,FALSE),"")</f>
        <v/>
      </c>
      <c r="H845" s="4" t="str">
        <f>IFERROR(VLOOKUP(D845,الأصناف!F843:K1143,4,FALSE),"")</f>
        <v/>
      </c>
      <c r="I845" s="4">
        <f>SUMIF('ادخال بيانات'!$E$8:$E$1006,$D$8,'ادخال بيانات'!I845:I1843)</f>
        <v>0</v>
      </c>
      <c r="J845" s="4"/>
      <c r="K845" s="5"/>
      <c r="L845" s="5"/>
    </row>
    <row r="846" spans="4:12" ht="18" x14ac:dyDescent="0.25">
      <c r="D846" s="4"/>
      <c r="E846" s="4"/>
      <c r="F846" s="4" t="str">
        <f>IFERROR(VLOOKUP(D846,الأصناف!F845:G1892,2,FALSE),"")</f>
        <v/>
      </c>
      <c r="G846" s="4" t="str">
        <f>IFERROR(VLOOKUP(D846,الأصناف!F844:K1144,3,FALSE),"")</f>
        <v/>
      </c>
      <c r="H846" s="4" t="str">
        <f>IFERROR(VLOOKUP(D846,الأصناف!F844:K1144,4,FALSE),"")</f>
        <v/>
      </c>
      <c r="I846" s="4">
        <f>SUMIF('ادخال بيانات'!$E$8:$E$1006,$D$8,'ادخال بيانات'!I846:I1844)</f>
        <v>0</v>
      </c>
      <c r="J846" s="4"/>
      <c r="K846" s="5"/>
      <c r="L846" s="5"/>
    </row>
    <row r="847" spans="4:12" ht="18" x14ac:dyDescent="0.25">
      <c r="D847" s="4"/>
      <c r="E847" s="4"/>
      <c r="F847" s="4" t="str">
        <f>IFERROR(VLOOKUP(D847,الأصناف!F846:G1893,2,FALSE),"")</f>
        <v/>
      </c>
      <c r="G847" s="4" t="str">
        <f>IFERROR(VLOOKUP(D847,الأصناف!F845:K1145,3,FALSE),"")</f>
        <v/>
      </c>
      <c r="H847" s="4" t="str">
        <f>IFERROR(VLOOKUP(D847,الأصناف!F845:K1145,4,FALSE),"")</f>
        <v/>
      </c>
      <c r="I847" s="4">
        <f>SUMIF('ادخال بيانات'!$E$8:$E$1006,$D$8,'ادخال بيانات'!I847:I1845)</f>
        <v>0</v>
      </c>
      <c r="J847" s="4"/>
      <c r="K847" s="5"/>
      <c r="L847" s="5"/>
    </row>
    <row r="848" spans="4:12" ht="18" x14ac:dyDescent="0.25">
      <c r="D848" s="4"/>
      <c r="E848" s="4"/>
      <c r="F848" s="4" t="str">
        <f>IFERROR(VLOOKUP(D848,الأصناف!F847:G1894,2,FALSE),"")</f>
        <v/>
      </c>
      <c r="G848" s="4" t="str">
        <f>IFERROR(VLOOKUP(D848,الأصناف!F846:K1146,3,FALSE),"")</f>
        <v/>
      </c>
      <c r="H848" s="4" t="str">
        <f>IFERROR(VLOOKUP(D848,الأصناف!F846:K1146,4,FALSE),"")</f>
        <v/>
      </c>
      <c r="I848" s="4">
        <f>SUMIF('ادخال بيانات'!$E$8:$E$1006,$D$8,'ادخال بيانات'!I848:I1846)</f>
        <v>0</v>
      </c>
      <c r="J848" s="4"/>
      <c r="K848" s="5"/>
      <c r="L848" s="5"/>
    </row>
    <row r="849" spans="4:12" ht="18" x14ac:dyDescent="0.25">
      <c r="D849" s="4"/>
      <c r="E849" s="4"/>
      <c r="F849" s="4" t="str">
        <f>IFERROR(VLOOKUP(D849,الأصناف!F848:G1895,2,FALSE),"")</f>
        <v/>
      </c>
      <c r="G849" s="4" t="str">
        <f>IFERROR(VLOOKUP(D849,الأصناف!F847:K1147,3,FALSE),"")</f>
        <v/>
      </c>
      <c r="H849" s="4" t="str">
        <f>IFERROR(VLOOKUP(D849,الأصناف!F847:K1147,4,FALSE),"")</f>
        <v/>
      </c>
      <c r="I849" s="4">
        <f>SUMIF('ادخال بيانات'!$E$8:$E$1006,$D$8,'ادخال بيانات'!I849:I1847)</f>
        <v>0</v>
      </c>
      <c r="J849" s="4"/>
      <c r="K849" s="5"/>
      <c r="L849" s="5"/>
    </row>
    <row r="850" spans="4:12" ht="18" x14ac:dyDescent="0.25">
      <c r="D850" s="4"/>
      <c r="E850" s="4"/>
      <c r="F850" s="4" t="str">
        <f>IFERROR(VLOOKUP(D850,الأصناف!F849:G1896,2,FALSE),"")</f>
        <v/>
      </c>
      <c r="G850" s="4" t="str">
        <f>IFERROR(VLOOKUP(D850,الأصناف!F848:K1148,3,FALSE),"")</f>
        <v/>
      </c>
      <c r="H850" s="4" t="str">
        <f>IFERROR(VLOOKUP(D850,الأصناف!F848:K1148,4,FALSE),"")</f>
        <v/>
      </c>
      <c r="I850" s="4">
        <f>SUMIF('ادخال بيانات'!$E$8:$E$1006,$D$8,'ادخال بيانات'!I850:I1848)</f>
        <v>0</v>
      </c>
      <c r="J850" s="4"/>
      <c r="K850" s="5"/>
      <c r="L850" s="5"/>
    </row>
    <row r="851" spans="4:12" ht="18" x14ac:dyDescent="0.25">
      <c r="D851" s="4"/>
      <c r="E851" s="4"/>
      <c r="F851" s="4" t="str">
        <f>IFERROR(VLOOKUP(D851,الأصناف!F850:G1897,2,FALSE),"")</f>
        <v/>
      </c>
      <c r="G851" s="4" t="str">
        <f>IFERROR(VLOOKUP(D851,الأصناف!F849:K1149,3,FALSE),"")</f>
        <v/>
      </c>
      <c r="H851" s="4" t="str">
        <f>IFERROR(VLOOKUP(D851,الأصناف!F849:K1149,4,FALSE),"")</f>
        <v/>
      </c>
      <c r="I851" s="4">
        <f>SUMIF('ادخال بيانات'!$E$8:$E$1006,$D$8,'ادخال بيانات'!I851:I1849)</f>
        <v>0</v>
      </c>
      <c r="J851" s="4"/>
      <c r="K851" s="5"/>
      <c r="L851" s="5"/>
    </row>
    <row r="852" spans="4:12" ht="18" x14ac:dyDescent="0.25">
      <c r="D852" s="4"/>
      <c r="E852" s="4"/>
      <c r="F852" s="4" t="str">
        <f>IFERROR(VLOOKUP(D852,الأصناف!F851:G1898,2,FALSE),"")</f>
        <v/>
      </c>
      <c r="G852" s="4" t="str">
        <f>IFERROR(VLOOKUP(D852,الأصناف!F850:K1150,3,FALSE),"")</f>
        <v/>
      </c>
      <c r="H852" s="4" t="str">
        <f>IFERROR(VLOOKUP(D852,الأصناف!F850:K1150,4,FALSE),"")</f>
        <v/>
      </c>
      <c r="I852" s="4">
        <f>SUMIF('ادخال بيانات'!$E$8:$E$1006,$D$8,'ادخال بيانات'!I852:I1850)</f>
        <v>0</v>
      </c>
      <c r="J852" s="4"/>
      <c r="K852" s="5"/>
      <c r="L852" s="5"/>
    </row>
    <row r="853" spans="4:12" ht="18" x14ac:dyDescent="0.25">
      <c r="D853" s="4"/>
      <c r="E853" s="4"/>
      <c r="F853" s="4" t="str">
        <f>IFERROR(VLOOKUP(D853,الأصناف!F852:G1899,2,FALSE),"")</f>
        <v/>
      </c>
      <c r="G853" s="4" t="str">
        <f>IFERROR(VLOOKUP(D853,الأصناف!F851:K1151,3,FALSE),"")</f>
        <v/>
      </c>
      <c r="H853" s="4" t="str">
        <f>IFERROR(VLOOKUP(D853,الأصناف!F851:K1151,4,FALSE),"")</f>
        <v/>
      </c>
      <c r="I853" s="4">
        <f>SUMIF('ادخال بيانات'!$E$8:$E$1006,$D$8,'ادخال بيانات'!I853:I1851)</f>
        <v>0</v>
      </c>
      <c r="J853" s="4"/>
      <c r="K853" s="5"/>
      <c r="L853" s="5"/>
    </row>
    <row r="854" spans="4:12" ht="18" x14ac:dyDescent="0.25">
      <c r="D854" s="4"/>
      <c r="E854" s="4"/>
      <c r="F854" s="4" t="str">
        <f>IFERROR(VLOOKUP(D854,الأصناف!F853:G1900,2,FALSE),"")</f>
        <v/>
      </c>
      <c r="G854" s="4" t="str">
        <f>IFERROR(VLOOKUP(D854,الأصناف!F852:K1152,3,FALSE),"")</f>
        <v/>
      </c>
      <c r="H854" s="4" t="str">
        <f>IFERROR(VLOOKUP(D854,الأصناف!F852:K1152,4,FALSE),"")</f>
        <v/>
      </c>
      <c r="I854" s="4">
        <f>SUMIF('ادخال بيانات'!$E$8:$E$1006,$D$8,'ادخال بيانات'!I854:I1852)</f>
        <v>0</v>
      </c>
      <c r="J854" s="4"/>
      <c r="K854" s="5"/>
      <c r="L854" s="5"/>
    </row>
    <row r="855" spans="4:12" ht="18" x14ac:dyDescent="0.25">
      <c r="D855" s="4"/>
      <c r="E855" s="4"/>
      <c r="F855" s="4" t="str">
        <f>IFERROR(VLOOKUP(D855,الأصناف!F854:G1901,2,FALSE),"")</f>
        <v/>
      </c>
      <c r="G855" s="4" t="str">
        <f>IFERROR(VLOOKUP(D855,الأصناف!F853:K1153,3,FALSE),"")</f>
        <v/>
      </c>
      <c r="H855" s="4" t="str">
        <f>IFERROR(VLOOKUP(D855,الأصناف!F853:K1153,4,FALSE),"")</f>
        <v/>
      </c>
      <c r="I855" s="4">
        <f>SUMIF('ادخال بيانات'!$E$8:$E$1006,$D$8,'ادخال بيانات'!I855:I1853)</f>
        <v>0</v>
      </c>
      <c r="J855" s="4"/>
      <c r="K855" s="5"/>
      <c r="L855" s="5"/>
    </row>
    <row r="856" spans="4:12" ht="18" x14ac:dyDescent="0.25">
      <c r="D856" s="4"/>
      <c r="E856" s="4"/>
      <c r="F856" s="4" t="str">
        <f>IFERROR(VLOOKUP(D856,الأصناف!F855:G1902,2,FALSE),"")</f>
        <v/>
      </c>
      <c r="G856" s="4" t="str">
        <f>IFERROR(VLOOKUP(D856,الأصناف!F854:K1154,3,FALSE),"")</f>
        <v/>
      </c>
      <c r="H856" s="4" t="str">
        <f>IFERROR(VLOOKUP(D856,الأصناف!F854:K1154,4,FALSE),"")</f>
        <v/>
      </c>
      <c r="I856" s="4">
        <f>SUMIF('ادخال بيانات'!$E$8:$E$1006,$D$8,'ادخال بيانات'!I856:I1854)</f>
        <v>0</v>
      </c>
      <c r="J856" s="4"/>
      <c r="K856" s="5"/>
      <c r="L856" s="5"/>
    </row>
    <row r="857" spans="4:12" ht="18" x14ac:dyDescent="0.25">
      <c r="D857" s="4"/>
      <c r="E857" s="4"/>
      <c r="F857" s="4" t="str">
        <f>IFERROR(VLOOKUP(D857,الأصناف!F856:G1903,2,FALSE),"")</f>
        <v/>
      </c>
      <c r="G857" s="4" t="str">
        <f>IFERROR(VLOOKUP(D857,الأصناف!F855:K1155,3,FALSE),"")</f>
        <v/>
      </c>
      <c r="H857" s="4" t="str">
        <f>IFERROR(VLOOKUP(D857,الأصناف!F855:K1155,4,FALSE),"")</f>
        <v/>
      </c>
      <c r="I857" s="4">
        <f>SUMIF('ادخال بيانات'!$E$8:$E$1006,$D$8,'ادخال بيانات'!I857:I1855)</f>
        <v>0</v>
      </c>
      <c r="J857" s="4"/>
      <c r="K857" s="5"/>
      <c r="L857" s="5"/>
    </row>
    <row r="858" spans="4:12" ht="18" x14ac:dyDescent="0.25">
      <c r="D858" s="4"/>
      <c r="E858" s="4"/>
      <c r="F858" s="4" t="str">
        <f>IFERROR(VLOOKUP(D858,الأصناف!F857:G1904,2,FALSE),"")</f>
        <v/>
      </c>
      <c r="G858" s="4" t="str">
        <f>IFERROR(VLOOKUP(D858,الأصناف!F856:K1156,3,FALSE),"")</f>
        <v/>
      </c>
      <c r="H858" s="4" t="str">
        <f>IFERROR(VLOOKUP(D858,الأصناف!F856:K1156,4,FALSE),"")</f>
        <v/>
      </c>
      <c r="I858" s="4">
        <f>SUMIF('ادخال بيانات'!$E$8:$E$1006,$D$8,'ادخال بيانات'!I858:I1856)</f>
        <v>0</v>
      </c>
      <c r="J858" s="4"/>
      <c r="K858" s="5"/>
      <c r="L858" s="5"/>
    </row>
    <row r="859" spans="4:12" ht="18" x14ac:dyDescent="0.25">
      <c r="D859" s="4"/>
      <c r="E859" s="4"/>
      <c r="F859" s="4" t="str">
        <f>IFERROR(VLOOKUP(D859,الأصناف!F858:G1905,2,FALSE),"")</f>
        <v/>
      </c>
      <c r="G859" s="4" t="str">
        <f>IFERROR(VLOOKUP(D859,الأصناف!F857:K1157,3,FALSE),"")</f>
        <v/>
      </c>
      <c r="H859" s="4" t="str">
        <f>IFERROR(VLOOKUP(D859,الأصناف!F857:K1157,4,FALSE),"")</f>
        <v/>
      </c>
      <c r="I859" s="4">
        <f>SUMIF('ادخال بيانات'!$E$8:$E$1006,$D$8,'ادخال بيانات'!I859:I1857)</f>
        <v>0</v>
      </c>
      <c r="J859" s="4"/>
      <c r="K859" s="5"/>
      <c r="L859" s="5"/>
    </row>
    <row r="860" spans="4:12" ht="18" x14ac:dyDescent="0.25">
      <c r="D860" s="4"/>
      <c r="E860" s="4"/>
      <c r="F860" s="4" t="str">
        <f>IFERROR(VLOOKUP(D860,الأصناف!F859:G1906,2,FALSE),"")</f>
        <v/>
      </c>
      <c r="G860" s="4" t="str">
        <f>IFERROR(VLOOKUP(D860,الأصناف!F858:K1158,3,FALSE),"")</f>
        <v/>
      </c>
      <c r="H860" s="4" t="str">
        <f>IFERROR(VLOOKUP(D860,الأصناف!F858:K1158,4,FALSE),"")</f>
        <v/>
      </c>
      <c r="I860" s="4">
        <f>SUMIF('ادخال بيانات'!$E$8:$E$1006,$D$8,'ادخال بيانات'!I860:I1858)</f>
        <v>0</v>
      </c>
      <c r="J860" s="4"/>
      <c r="K860" s="5"/>
      <c r="L860" s="5"/>
    </row>
    <row r="861" spans="4:12" ht="18" x14ac:dyDescent="0.25">
      <c r="D861" s="4"/>
      <c r="E861" s="4"/>
      <c r="F861" s="4" t="str">
        <f>IFERROR(VLOOKUP(D861,الأصناف!F860:G1907,2,FALSE),"")</f>
        <v/>
      </c>
      <c r="G861" s="4" t="str">
        <f>IFERROR(VLOOKUP(D861,الأصناف!F859:K1159,3,FALSE),"")</f>
        <v/>
      </c>
      <c r="H861" s="4" t="str">
        <f>IFERROR(VLOOKUP(D861,الأصناف!F859:K1159,4,FALSE),"")</f>
        <v/>
      </c>
      <c r="I861" s="4">
        <f>SUMIF('ادخال بيانات'!$E$8:$E$1006,$D$8,'ادخال بيانات'!I861:I1859)</f>
        <v>0</v>
      </c>
      <c r="J861" s="4"/>
      <c r="K861" s="5"/>
      <c r="L861" s="5"/>
    </row>
    <row r="862" spans="4:12" ht="18" x14ac:dyDescent="0.25">
      <c r="D862" s="4"/>
      <c r="E862" s="4"/>
      <c r="F862" s="4" t="str">
        <f>IFERROR(VLOOKUP(D862,الأصناف!F861:G1908,2,FALSE),"")</f>
        <v/>
      </c>
      <c r="G862" s="4" t="str">
        <f>IFERROR(VLOOKUP(D862,الأصناف!F860:K1160,3,FALSE),"")</f>
        <v/>
      </c>
      <c r="H862" s="4" t="str">
        <f>IFERROR(VLOOKUP(D862,الأصناف!F860:K1160,4,FALSE),"")</f>
        <v/>
      </c>
      <c r="I862" s="4">
        <f>SUMIF('ادخال بيانات'!$E$8:$E$1006,$D$8,'ادخال بيانات'!I862:I1860)</f>
        <v>0</v>
      </c>
      <c r="J862" s="4"/>
      <c r="K862" s="5"/>
      <c r="L862" s="5"/>
    </row>
    <row r="863" spans="4:12" ht="18" x14ac:dyDescent="0.25">
      <c r="D863" s="4"/>
      <c r="E863" s="4"/>
      <c r="F863" s="4" t="str">
        <f>IFERROR(VLOOKUP(D863,الأصناف!F862:G1909,2,FALSE),"")</f>
        <v/>
      </c>
      <c r="G863" s="4" t="str">
        <f>IFERROR(VLOOKUP(D863,الأصناف!F861:K1161,3,FALSE),"")</f>
        <v/>
      </c>
      <c r="H863" s="4" t="str">
        <f>IFERROR(VLOOKUP(D863,الأصناف!F861:K1161,4,FALSE),"")</f>
        <v/>
      </c>
      <c r="I863" s="4">
        <f>SUMIF('ادخال بيانات'!$E$8:$E$1006,$D$8,'ادخال بيانات'!I863:I1861)</f>
        <v>0</v>
      </c>
      <c r="J863" s="4"/>
      <c r="K863" s="5"/>
      <c r="L863" s="5"/>
    </row>
    <row r="864" spans="4:12" ht="18" x14ac:dyDescent="0.25">
      <c r="D864" s="4"/>
      <c r="E864" s="4"/>
      <c r="F864" s="4" t="str">
        <f>IFERROR(VLOOKUP(D864,الأصناف!F863:G1910,2,FALSE),"")</f>
        <v/>
      </c>
      <c r="G864" s="4" t="str">
        <f>IFERROR(VLOOKUP(D864,الأصناف!F862:K1162,3,FALSE),"")</f>
        <v/>
      </c>
      <c r="H864" s="4" t="str">
        <f>IFERROR(VLOOKUP(D864,الأصناف!F862:K1162,4,FALSE),"")</f>
        <v/>
      </c>
      <c r="I864" s="4">
        <f>SUMIF('ادخال بيانات'!$E$8:$E$1006,$D$8,'ادخال بيانات'!I864:I1862)</f>
        <v>0</v>
      </c>
      <c r="J864" s="4"/>
      <c r="K864" s="5"/>
      <c r="L864" s="5"/>
    </row>
    <row r="865" spans="4:12" ht="18" x14ac:dyDescent="0.25">
      <c r="D865" s="4"/>
      <c r="E865" s="4"/>
      <c r="F865" s="4" t="str">
        <f>IFERROR(VLOOKUP(D865,الأصناف!F864:G1911,2,FALSE),"")</f>
        <v/>
      </c>
      <c r="G865" s="4" t="str">
        <f>IFERROR(VLOOKUP(D865,الأصناف!F863:K1163,3,FALSE),"")</f>
        <v/>
      </c>
      <c r="H865" s="4" t="str">
        <f>IFERROR(VLOOKUP(D865,الأصناف!F863:K1163,4,FALSE),"")</f>
        <v/>
      </c>
      <c r="I865" s="4">
        <f>SUMIF('ادخال بيانات'!$E$8:$E$1006,$D$8,'ادخال بيانات'!I865:I1863)</f>
        <v>0</v>
      </c>
      <c r="J865" s="4"/>
      <c r="K865" s="5"/>
      <c r="L865" s="5"/>
    </row>
    <row r="866" spans="4:12" ht="18" x14ac:dyDescent="0.25">
      <c r="D866" s="4"/>
      <c r="E866" s="4"/>
      <c r="F866" s="4" t="str">
        <f>IFERROR(VLOOKUP(D866,الأصناف!F865:G1912,2,FALSE),"")</f>
        <v/>
      </c>
      <c r="G866" s="4" t="str">
        <f>IFERROR(VLOOKUP(D866,الأصناف!F864:K1164,3,FALSE),"")</f>
        <v/>
      </c>
      <c r="H866" s="4" t="str">
        <f>IFERROR(VLOOKUP(D866,الأصناف!F864:K1164,4,FALSE),"")</f>
        <v/>
      </c>
      <c r="I866" s="4">
        <f>SUMIF('ادخال بيانات'!$E$8:$E$1006,$D$8,'ادخال بيانات'!I866:I1864)</f>
        <v>0</v>
      </c>
      <c r="J866" s="4"/>
      <c r="K866" s="5"/>
      <c r="L866" s="5"/>
    </row>
    <row r="867" spans="4:12" ht="18" x14ac:dyDescent="0.25">
      <c r="D867" s="4"/>
      <c r="E867" s="4"/>
      <c r="F867" s="4" t="str">
        <f>IFERROR(VLOOKUP(D867,الأصناف!F866:G1913,2,FALSE),"")</f>
        <v/>
      </c>
      <c r="G867" s="4" t="str">
        <f>IFERROR(VLOOKUP(D867,الأصناف!F865:K1165,3,FALSE),"")</f>
        <v/>
      </c>
      <c r="H867" s="4" t="str">
        <f>IFERROR(VLOOKUP(D867,الأصناف!F865:K1165,4,FALSE),"")</f>
        <v/>
      </c>
      <c r="I867" s="4">
        <f>SUMIF('ادخال بيانات'!$E$8:$E$1006,$D$8,'ادخال بيانات'!I867:I1865)</f>
        <v>0</v>
      </c>
      <c r="J867" s="4"/>
      <c r="K867" s="5"/>
      <c r="L867" s="5"/>
    </row>
    <row r="868" spans="4:12" ht="18" x14ac:dyDescent="0.25">
      <c r="D868" s="4"/>
      <c r="E868" s="4"/>
      <c r="F868" s="4" t="str">
        <f>IFERROR(VLOOKUP(D868,الأصناف!F867:G1914,2,FALSE),"")</f>
        <v/>
      </c>
      <c r="G868" s="4" t="str">
        <f>IFERROR(VLOOKUP(D868,الأصناف!F866:K1166,3,FALSE),"")</f>
        <v/>
      </c>
      <c r="H868" s="4" t="str">
        <f>IFERROR(VLOOKUP(D868,الأصناف!F866:K1166,4,FALSE),"")</f>
        <v/>
      </c>
      <c r="I868" s="4">
        <f>SUMIF('ادخال بيانات'!$E$8:$E$1006,$D$8,'ادخال بيانات'!I868:I1866)</f>
        <v>0</v>
      </c>
      <c r="J868" s="4"/>
      <c r="K868" s="5"/>
      <c r="L868" s="5"/>
    </row>
    <row r="869" spans="4:12" ht="18" x14ac:dyDescent="0.25">
      <c r="D869" s="4"/>
      <c r="E869" s="4"/>
      <c r="F869" s="4" t="str">
        <f>IFERROR(VLOOKUP(D869,الأصناف!F868:G1915,2,FALSE),"")</f>
        <v/>
      </c>
      <c r="G869" s="4" t="str">
        <f>IFERROR(VLOOKUP(D869,الأصناف!F867:K1167,3,FALSE),"")</f>
        <v/>
      </c>
      <c r="H869" s="4" t="str">
        <f>IFERROR(VLOOKUP(D869,الأصناف!F867:K1167,4,FALSE),"")</f>
        <v/>
      </c>
      <c r="I869" s="4">
        <f>SUMIF('ادخال بيانات'!$E$8:$E$1006,$D$8,'ادخال بيانات'!I869:I1867)</f>
        <v>0</v>
      </c>
      <c r="J869" s="4"/>
      <c r="K869" s="5"/>
      <c r="L869" s="5"/>
    </row>
    <row r="870" spans="4:12" ht="18" x14ac:dyDescent="0.25">
      <c r="D870" s="4"/>
      <c r="E870" s="4"/>
      <c r="F870" s="4" t="str">
        <f>IFERROR(VLOOKUP(D870,الأصناف!F869:G1916,2,FALSE),"")</f>
        <v/>
      </c>
      <c r="G870" s="4" t="str">
        <f>IFERROR(VLOOKUP(D870,الأصناف!F868:K1168,3,FALSE),"")</f>
        <v/>
      </c>
      <c r="H870" s="4" t="str">
        <f>IFERROR(VLOOKUP(D870,الأصناف!F868:K1168,4,FALSE),"")</f>
        <v/>
      </c>
      <c r="I870" s="4">
        <f>SUMIF('ادخال بيانات'!$E$8:$E$1006,$D$8,'ادخال بيانات'!I870:I1868)</f>
        <v>0</v>
      </c>
      <c r="J870" s="4"/>
      <c r="K870" s="5"/>
      <c r="L870" s="5"/>
    </row>
    <row r="871" spans="4:12" ht="18" x14ac:dyDescent="0.25">
      <c r="D871" s="4"/>
      <c r="E871" s="4"/>
      <c r="F871" s="4" t="str">
        <f>IFERROR(VLOOKUP(D871,الأصناف!F870:G1917,2,FALSE),"")</f>
        <v/>
      </c>
      <c r="G871" s="4" t="str">
        <f>IFERROR(VLOOKUP(D871,الأصناف!F869:K1169,3,FALSE),"")</f>
        <v/>
      </c>
      <c r="H871" s="4" t="str">
        <f>IFERROR(VLOOKUP(D871,الأصناف!F869:K1169,4,FALSE),"")</f>
        <v/>
      </c>
      <c r="I871" s="4">
        <f>SUMIF('ادخال بيانات'!$E$8:$E$1006,$D$8,'ادخال بيانات'!I871:I1869)</f>
        <v>0</v>
      </c>
      <c r="J871" s="4"/>
      <c r="K871" s="5"/>
      <c r="L871" s="5"/>
    </row>
    <row r="872" spans="4:12" ht="18" x14ac:dyDescent="0.25">
      <c r="D872" s="4"/>
      <c r="E872" s="4"/>
      <c r="F872" s="4" t="str">
        <f>IFERROR(VLOOKUP(D872,الأصناف!F871:G1918,2,FALSE),"")</f>
        <v/>
      </c>
      <c r="G872" s="4" t="str">
        <f>IFERROR(VLOOKUP(D872,الأصناف!F870:K1170,3,FALSE),"")</f>
        <v/>
      </c>
      <c r="H872" s="4" t="str">
        <f>IFERROR(VLOOKUP(D872,الأصناف!F870:K1170,4,FALSE),"")</f>
        <v/>
      </c>
      <c r="I872" s="4">
        <f>SUMIF('ادخال بيانات'!$E$8:$E$1006,$D$8,'ادخال بيانات'!I872:I1870)</f>
        <v>0</v>
      </c>
      <c r="J872" s="4"/>
      <c r="K872" s="5"/>
      <c r="L872" s="5"/>
    </row>
    <row r="873" spans="4:12" ht="18" x14ac:dyDescent="0.25">
      <c r="D873" s="4"/>
      <c r="E873" s="4"/>
      <c r="F873" s="4" t="str">
        <f>IFERROR(VLOOKUP(D873,الأصناف!F872:G1919,2,FALSE),"")</f>
        <v/>
      </c>
      <c r="G873" s="4" t="str">
        <f>IFERROR(VLOOKUP(D873,الأصناف!F871:K1171,3,FALSE),"")</f>
        <v/>
      </c>
      <c r="H873" s="4" t="str">
        <f>IFERROR(VLOOKUP(D873,الأصناف!F871:K1171,4,FALSE),"")</f>
        <v/>
      </c>
      <c r="I873" s="4">
        <f>SUMIF('ادخال بيانات'!$E$8:$E$1006,$D$8,'ادخال بيانات'!I873:I1871)</f>
        <v>0</v>
      </c>
      <c r="J873" s="4"/>
      <c r="K873" s="5"/>
      <c r="L873" s="5"/>
    </row>
    <row r="874" spans="4:12" ht="18" x14ac:dyDescent="0.25">
      <c r="D874" s="4"/>
      <c r="E874" s="4"/>
      <c r="F874" s="4" t="str">
        <f>IFERROR(VLOOKUP(D874,الأصناف!F873:G1920,2,FALSE),"")</f>
        <v/>
      </c>
      <c r="G874" s="4" t="str">
        <f>IFERROR(VLOOKUP(D874,الأصناف!F872:K1172,3,FALSE),"")</f>
        <v/>
      </c>
      <c r="H874" s="4" t="str">
        <f>IFERROR(VLOOKUP(D874,الأصناف!F872:K1172,4,FALSE),"")</f>
        <v/>
      </c>
      <c r="I874" s="4">
        <f>SUMIF('ادخال بيانات'!$E$8:$E$1006,$D$8,'ادخال بيانات'!I874:I1872)</f>
        <v>0</v>
      </c>
      <c r="J874" s="4"/>
      <c r="K874" s="5"/>
      <c r="L874" s="5"/>
    </row>
    <row r="875" spans="4:12" ht="18" x14ac:dyDescent="0.25">
      <c r="D875" s="4"/>
      <c r="E875" s="4"/>
      <c r="F875" s="4" t="str">
        <f>IFERROR(VLOOKUP(D875,الأصناف!F874:G1921,2,FALSE),"")</f>
        <v/>
      </c>
      <c r="G875" s="4" t="str">
        <f>IFERROR(VLOOKUP(D875,الأصناف!F873:K1173,3,FALSE),"")</f>
        <v/>
      </c>
      <c r="H875" s="4" t="str">
        <f>IFERROR(VLOOKUP(D875,الأصناف!F873:K1173,4,FALSE),"")</f>
        <v/>
      </c>
      <c r="I875" s="4">
        <f>SUMIF('ادخال بيانات'!$E$8:$E$1006,$D$8,'ادخال بيانات'!I875:I1873)</f>
        <v>0</v>
      </c>
      <c r="J875" s="4"/>
      <c r="K875" s="5"/>
      <c r="L875" s="5"/>
    </row>
    <row r="876" spans="4:12" ht="18" x14ac:dyDescent="0.25">
      <c r="D876" s="4"/>
      <c r="E876" s="4"/>
      <c r="F876" s="4" t="str">
        <f>IFERROR(VLOOKUP(D876,الأصناف!F875:G1922,2,FALSE),"")</f>
        <v/>
      </c>
      <c r="G876" s="4" t="str">
        <f>IFERROR(VLOOKUP(D876,الأصناف!F874:K1174,3,FALSE),"")</f>
        <v/>
      </c>
      <c r="H876" s="4" t="str">
        <f>IFERROR(VLOOKUP(D876,الأصناف!F874:K1174,4,FALSE),"")</f>
        <v/>
      </c>
      <c r="I876" s="4">
        <f>SUMIF('ادخال بيانات'!$E$8:$E$1006,$D$8,'ادخال بيانات'!I876:I1874)</f>
        <v>0</v>
      </c>
      <c r="J876" s="4"/>
      <c r="K876" s="5"/>
      <c r="L876" s="5"/>
    </row>
    <row r="877" spans="4:12" ht="18" x14ac:dyDescent="0.25">
      <c r="D877" s="4"/>
      <c r="E877" s="4"/>
      <c r="F877" s="4" t="str">
        <f>IFERROR(VLOOKUP(D877,الأصناف!F876:G1923,2,FALSE),"")</f>
        <v/>
      </c>
      <c r="G877" s="4" t="str">
        <f>IFERROR(VLOOKUP(D877,الأصناف!F875:K1175,3,FALSE),"")</f>
        <v/>
      </c>
      <c r="H877" s="4" t="str">
        <f>IFERROR(VLOOKUP(D877,الأصناف!F875:K1175,4,FALSE),"")</f>
        <v/>
      </c>
      <c r="I877" s="4">
        <f>SUMIF('ادخال بيانات'!$E$8:$E$1006,$D$8,'ادخال بيانات'!I877:I1875)</f>
        <v>0</v>
      </c>
      <c r="J877" s="4"/>
      <c r="K877" s="5"/>
      <c r="L877" s="5"/>
    </row>
    <row r="878" spans="4:12" ht="18" x14ac:dyDescent="0.25">
      <c r="D878" s="4"/>
      <c r="E878" s="4"/>
      <c r="F878" s="4" t="str">
        <f>IFERROR(VLOOKUP(D878,الأصناف!F877:G1924,2,FALSE),"")</f>
        <v/>
      </c>
      <c r="G878" s="4" t="str">
        <f>IFERROR(VLOOKUP(D878,الأصناف!F876:K1176,3,FALSE),"")</f>
        <v/>
      </c>
      <c r="H878" s="4" t="str">
        <f>IFERROR(VLOOKUP(D878,الأصناف!F876:K1176,4,FALSE),"")</f>
        <v/>
      </c>
      <c r="I878" s="4">
        <f>SUMIF('ادخال بيانات'!$E$8:$E$1006,$D$8,'ادخال بيانات'!I878:I1876)</f>
        <v>0</v>
      </c>
      <c r="J878" s="4"/>
      <c r="K878" s="5"/>
      <c r="L878" s="5"/>
    </row>
    <row r="879" spans="4:12" ht="18" x14ac:dyDescent="0.25">
      <c r="D879" s="4"/>
      <c r="E879" s="4"/>
      <c r="F879" s="4" t="str">
        <f>IFERROR(VLOOKUP(D879,الأصناف!F878:G1925,2,FALSE),"")</f>
        <v/>
      </c>
      <c r="G879" s="4" t="str">
        <f>IFERROR(VLOOKUP(D879,الأصناف!F877:K1177,3,FALSE),"")</f>
        <v/>
      </c>
      <c r="H879" s="4" t="str">
        <f>IFERROR(VLOOKUP(D879,الأصناف!F877:K1177,4,FALSE),"")</f>
        <v/>
      </c>
      <c r="I879" s="4">
        <f>SUMIF('ادخال بيانات'!$E$8:$E$1006,$D$8,'ادخال بيانات'!I879:I1877)</f>
        <v>0</v>
      </c>
      <c r="J879" s="4"/>
      <c r="K879" s="5"/>
      <c r="L879" s="5"/>
    </row>
    <row r="880" spans="4:12" ht="18" x14ac:dyDescent="0.25">
      <c r="D880" s="4"/>
      <c r="E880" s="4"/>
      <c r="F880" s="4" t="str">
        <f>IFERROR(VLOOKUP(D880,الأصناف!F879:G1926,2,FALSE),"")</f>
        <v/>
      </c>
      <c r="G880" s="4" t="str">
        <f>IFERROR(VLOOKUP(D880,الأصناف!F878:K1178,3,FALSE),"")</f>
        <v/>
      </c>
      <c r="H880" s="4" t="str">
        <f>IFERROR(VLOOKUP(D880,الأصناف!F878:K1178,4,FALSE),"")</f>
        <v/>
      </c>
      <c r="I880" s="4">
        <f>SUMIF('ادخال بيانات'!$E$8:$E$1006,$D$8,'ادخال بيانات'!I880:I1878)</f>
        <v>0</v>
      </c>
      <c r="J880" s="4"/>
      <c r="K880" s="5"/>
      <c r="L880" s="5"/>
    </row>
    <row r="881" spans="4:12" ht="18" x14ac:dyDescent="0.25">
      <c r="D881" s="4"/>
      <c r="E881" s="4"/>
      <c r="F881" s="4" t="str">
        <f>IFERROR(VLOOKUP(D881,الأصناف!F880:G1927,2,FALSE),"")</f>
        <v/>
      </c>
      <c r="G881" s="4" t="str">
        <f>IFERROR(VLOOKUP(D881,الأصناف!F879:K1179,3,FALSE),"")</f>
        <v/>
      </c>
      <c r="H881" s="4" t="str">
        <f>IFERROR(VLOOKUP(D881,الأصناف!F879:K1179,4,FALSE),"")</f>
        <v/>
      </c>
      <c r="I881" s="4">
        <f>SUMIF('ادخال بيانات'!$E$8:$E$1006,$D$8,'ادخال بيانات'!I881:I1879)</f>
        <v>0</v>
      </c>
      <c r="J881" s="4"/>
      <c r="K881" s="5"/>
      <c r="L881" s="5"/>
    </row>
    <row r="882" spans="4:12" ht="18" x14ac:dyDescent="0.25">
      <c r="D882" s="4"/>
      <c r="E882" s="4"/>
      <c r="F882" s="4" t="str">
        <f>IFERROR(VLOOKUP(D882,الأصناف!F881:G1928,2,FALSE),"")</f>
        <v/>
      </c>
      <c r="G882" s="4" t="str">
        <f>IFERROR(VLOOKUP(D882,الأصناف!F880:K1180,3,FALSE),"")</f>
        <v/>
      </c>
      <c r="H882" s="4" t="str">
        <f>IFERROR(VLOOKUP(D882,الأصناف!F880:K1180,4,FALSE),"")</f>
        <v/>
      </c>
      <c r="I882" s="4">
        <f>SUMIF('ادخال بيانات'!$E$8:$E$1006,$D$8,'ادخال بيانات'!I882:I1880)</f>
        <v>0</v>
      </c>
      <c r="J882" s="4"/>
      <c r="K882" s="5"/>
      <c r="L882" s="5"/>
    </row>
    <row r="883" spans="4:12" ht="18" x14ac:dyDescent="0.25">
      <c r="D883" s="4"/>
      <c r="E883" s="4"/>
      <c r="F883" s="4" t="str">
        <f>IFERROR(VLOOKUP(D883,الأصناف!F882:G1929,2,FALSE),"")</f>
        <v/>
      </c>
      <c r="G883" s="4" t="str">
        <f>IFERROR(VLOOKUP(D883,الأصناف!F881:K1181,3,FALSE),"")</f>
        <v/>
      </c>
      <c r="H883" s="4" t="str">
        <f>IFERROR(VLOOKUP(D883,الأصناف!F881:K1181,4,FALSE),"")</f>
        <v/>
      </c>
      <c r="I883" s="4">
        <f>SUMIF('ادخال بيانات'!$E$8:$E$1006,$D$8,'ادخال بيانات'!I883:I1881)</f>
        <v>0</v>
      </c>
      <c r="J883" s="4"/>
      <c r="K883" s="5"/>
      <c r="L883" s="5"/>
    </row>
    <row r="884" spans="4:12" ht="18" x14ac:dyDescent="0.25">
      <c r="D884" s="4"/>
      <c r="E884" s="4"/>
      <c r="F884" s="4" t="str">
        <f>IFERROR(VLOOKUP(D884,الأصناف!F883:G1930,2,FALSE),"")</f>
        <v/>
      </c>
      <c r="G884" s="4" t="str">
        <f>IFERROR(VLOOKUP(D884,الأصناف!F882:K1182,3,FALSE),"")</f>
        <v/>
      </c>
      <c r="H884" s="4" t="str">
        <f>IFERROR(VLOOKUP(D884,الأصناف!F882:K1182,4,FALSE),"")</f>
        <v/>
      </c>
      <c r="I884" s="4">
        <f>SUMIF('ادخال بيانات'!$E$8:$E$1006,$D$8,'ادخال بيانات'!I884:I1882)</f>
        <v>0</v>
      </c>
      <c r="J884" s="4"/>
      <c r="K884" s="5"/>
      <c r="L884" s="5"/>
    </row>
    <row r="885" spans="4:12" ht="18" x14ac:dyDescent="0.25">
      <c r="D885" s="4"/>
      <c r="E885" s="4"/>
      <c r="F885" s="4" t="str">
        <f>IFERROR(VLOOKUP(D885,الأصناف!F884:G1931,2,FALSE),"")</f>
        <v/>
      </c>
      <c r="G885" s="4" t="str">
        <f>IFERROR(VLOOKUP(D885,الأصناف!F883:K1183,3,FALSE),"")</f>
        <v/>
      </c>
      <c r="H885" s="4" t="str">
        <f>IFERROR(VLOOKUP(D885,الأصناف!F883:K1183,4,FALSE),"")</f>
        <v/>
      </c>
      <c r="I885" s="4">
        <f>SUMIF('ادخال بيانات'!$E$8:$E$1006,$D$8,'ادخال بيانات'!I885:I1883)</f>
        <v>0</v>
      </c>
      <c r="J885" s="4"/>
      <c r="K885" s="5"/>
      <c r="L885" s="5"/>
    </row>
    <row r="886" spans="4:12" ht="18" x14ac:dyDescent="0.25">
      <c r="D886" s="4"/>
      <c r="E886" s="4"/>
      <c r="F886" s="4" t="str">
        <f>IFERROR(VLOOKUP(D886,الأصناف!F885:G1932,2,FALSE),"")</f>
        <v/>
      </c>
      <c r="G886" s="4" t="str">
        <f>IFERROR(VLOOKUP(D886,الأصناف!F884:K1184,3,FALSE),"")</f>
        <v/>
      </c>
      <c r="H886" s="4" t="str">
        <f>IFERROR(VLOOKUP(D886,الأصناف!F884:K1184,4,FALSE),"")</f>
        <v/>
      </c>
      <c r="I886" s="4">
        <f>SUMIF('ادخال بيانات'!$E$8:$E$1006,$D$8,'ادخال بيانات'!I886:I1884)</f>
        <v>0</v>
      </c>
      <c r="J886" s="4"/>
      <c r="K886" s="5"/>
      <c r="L886" s="5"/>
    </row>
    <row r="887" spans="4:12" ht="18" x14ac:dyDescent="0.25">
      <c r="D887" s="4"/>
      <c r="E887" s="4"/>
      <c r="F887" s="4" t="str">
        <f>IFERROR(VLOOKUP(D887,الأصناف!F886:G1933,2,FALSE),"")</f>
        <v/>
      </c>
      <c r="G887" s="4" t="str">
        <f>IFERROR(VLOOKUP(D887,الأصناف!F885:K1185,3,FALSE),"")</f>
        <v/>
      </c>
      <c r="H887" s="4" t="str">
        <f>IFERROR(VLOOKUP(D887,الأصناف!F885:K1185,4,FALSE),"")</f>
        <v/>
      </c>
      <c r="I887" s="4">
        <f>SUMIF('ادخال بيانات'!$E$8:$E$1006,$D$8,'ادخال بيانات'!I887:I1885)</f>
        <v>0</v>
      </c>
      <c r="J887" s="4"/>
      <c r="K887" s="5"/>
      <c r="L887" s="5"/>
    </row>
    <row r="888" spans="4:12" ht="18" x14ac:dyDescent="0.25">
      <c r="D888" s="4"/>
      <c r="E888" s="4"/>
      <c r="F888" s="4" t="str">
        <f>IFERROR(VLOOKUP(D888,الأصناف!F887:G1934,2,FALSE),"")</f>
        <v/>
      </c>
      <c r="G888" s="4" t="str">
        <f>IFERROR(VLOOKUP(D888,الأصناف!F886:K1186,3,FALSE),"")</f>
        <v/>
      </c>
      <c r="H888" s="4" t="str">
        <f>IFERROR(VLOOKUP(D888,الأصناف!F886:K1186,4,FALSE),"")</f>
        <v/>
      </c>
      <c r="I888" s="4">
        <f>SUMIF('ادخال بيانات'!$E$8:$E$1006,$D$8,'ادخال بيانات'!I888:I1886)</f>
        <v>0</v>
      </c>
      <c r="J888" s="4"/>
      <c r="K888" s="5"/>
      <c r="L888" s="5"/>
    </row>
    <row r="889" spans="4:12" ht="18" x14ac:dyDescent="0.25">
      <c r="D889" s="4"/>
      <c r="E889" s="4"/>
      <c r="F889" s="4" t="str">
        <f>IFERROR(VLOOKUP(D889,الأصناف!F888:G1935,2,FALSE),"")</f>
        <v/>
      </c>
      <c r="G889" s="4" t="str">
        <f>IFERROR(VLOOKUP(D889,الأصناف!F887:K1187,3,FALSE),"")</f>
        <v/>
      </c>
      <c r="H889" s="4" t="str">
        <f>IFERROR(VLOOKUP(D889,الأصناف!F887:K1187,4,FALSE),"")</f>
        <v/>
      </c>
      <c r="I889" s="4">
        <f>SUMIF('ادخال بيانات'!$E$8:$E$1006,$D$8,'ادخال بيانات'!I889:I1887)</f>
        <v>0</v>
      </c>
      <c r="J889" s="4"/>
      <c r="K889" s="5"/>
      <c r="L889" s="5"/>
    </row>
    <row r="890" spans="4:12" ht="18" x14ac:dyDescent="0.25">
      <c r="D890" s="4"/>
      <c r="E890" s="4"/>
      <c r="F890" s="4" t="str">
        <f>IFERROR(VLOOKUP(D890,الأصناف!F889:G1936,2,FALSE),"")</f>
        <v/>
      </c>
      <c r="G890" s="4" t="str">
        <f>IFERROR(VLOOKUP(D890,الأصناف!F888:K1188,3,FALSE),"")</f>
        <v/>
      </c>
      <c r="H890" s="4" t="str">
        <f>IFERROR(VLOOKUP(D890,الأصناف!F888:K1188,4,FALSE),"")</f>
        <v/>
      </c>
      <c r="I890" s="4">
        <f>SUMIF('ادخال بيانات'!$E$8:$E$1006,$D$8,'ادخال بيانات'!I890:I1888)</f>
        <v>0</v>
      </c>
      <c r="J890" s="4"/>
      <c r="K890" s="5"/>
      <c r="L890" s="5"/>
    </row>
    <row r="891" spans="4:12" ht="18" x14ac:dyDescent="0.25">
      <c r="D891" s="4"/>
      <c r="E891" s="4"/>
      <c r="F891" s="4" t="str">
        <f>IFERROR(VLOOKUP(D891,الأصناف!F890:G1937,2,FALSE),"")</f>
        <v/>
      </c>
      <c r="G891" s="4" t="str">
        <f>IFERROR(VLOOKUP(D891,الأصناف!F889:K1189,3,FALSE),"")</f>
        <v/>
      </c>
      <c r="H891" s="4" t="str">
        <f>IFERROR(VLOOKUP(D891,الأصناف!F889:K1189,4,FALSE),"")</f>
        <v/>
      </c>
      <c r="I891" s="4">
        <f>SUMIF('ادخال بيانات'!$E$8:$E$1006,$D$8,'ادخال بيانات'!I891:I1889)</f>
        <v>0</v>
      </c>
      <c r="J891" s="4"/>
      <c r="K891" s="5"/>
      <c r="L891" s="5"/>
    </row>
    <row r="892" spans="4:12" ht="18" x14ac:dyDescent="0.25">
      <c r="D892" s="4"/>
      <c r="E892" s="4"/>
      <c r="F892" s="4" t="str">
        <f>IFERROR(VLOOKUP(D892,الأصناف!F891:G1938,2,FALSE),"")</f>
        <v/>
      </c>
      <c r="G892" s="4" t="str">
        <f>IFERROR(VLOOKUP(D892,الأصناف!F890:K1190,3,FALSE),"")</f>
        <v/>
      </c>
      <c r="H892" s="4" t="str">
        <f>IFERROR(VLOOKUP(D892,الأصناف!F890:K1190,4,FALSE),"")</f>
        <v/>
      </c>
      <c r="I892" s="4">
        <f>SUMIF('ادخال بيانات'!$E$8:$E$1006,$D$8,'ادخال بيانات'!I892:I1890)</f>
        <v>0</v>
      </c>
      <c r="J892" s="4"/>
      <c r="K892" s="5"/>
      <c r="L892" s="5"/>
    </row>
    <row r="893" spans="4:12" ht="18" x14ac:dyDescent="0.25">
      <c r="D893" s="4"/>
      <c r="E893" s="4"/>
      <c r="F893" s="4" t="str">
        <f>IFERROR(VLOOKUP(D893,الأصناف!F892:G1939,2,FALSE),"")</f>
        <v/>
      </c>
      <c r="G893" s="4" t="str">
        <f>IFERROR(VLOOKUP(D893,الأصناف!F891:K1191,3,FALSE),"")</f>
        <v/>
      </c>
      <c r="H893" s="4" t="str">
        <f>IFERROR(VLOOKUP(D893,الأصناف!F891:K1191,4,FALSE),"")</f>
        <v/>
      </c>
      <c r="I893" s="4">
        <f>SUMIF('ادخال بيانات'!$E$8:$E$1006,$D$8,'ادخال بيانات'!I893:I1891)</f>
        <v>0</v>
      </c>
      <c r="J893" s="4"/>
      <c r="K893" s="5"/>
      <c r="L893" s="5"/>
    </row>
    <row r="894" spans="4:12" ht="18" x14ac:dyDescent="0.25">
      <c r="D894" s="4"/>
      <c r="E894" s="4"/>
      <c r="F894" s="4" t="str">
        <f>IFERROR(VLOOKUP(D894,الأصناف!F893:G1940,2,FALSE),"")</f>
        <v/>
      </c>
      <c r="G894" s="4" t="str">
        <f>IFERROR(VLOOKUP(D894,الأصناف!F892:K1192,3,FALSE),"")</f>
        <v/>
      </c>
      <c r="H894" s="4" t="str">
        <f>IFERROR(VLOOKUP(D894,الأصناف!F892:K1192,4,FALSE),"")</f>
        <v/>
      </c>
      <c r="I894" s="4">
        <f>SUMIF('ادخال بيانات'!$E$8:$E$1006,$D$8,'ادخال بيانات'!I894:I1892)</f>
        <v>0</v>
      </c>
      <c r="J894" s="4"/>
      <c r="K894" s="5"/>
      <c r="L894" s="5"/>
    </row>
    <row r="895" spans="4:12" ht="18" x14ac:dyDescent="0.25">
      <c r="D895" s="4"/>
      <c r="E895" s="4"/>
      <c r="F895" s="4" t="str">
        <f>IFERROR(VLOOKUP(D895,الأصناف!F894:G1941,2,FALSE),"")</f>
        <v/>
      </c>
      <c r="G895" s="4" t="str">
        <f>IFERROR(VLOOKUP(D895,الأصناف!F893:K1193,3,FALSE),"")</f>
        <v/>
      </c>
      <c r="H895" s="4" t="str">
        <f>IFERROR(VLOOKUP(D895,الأصناف!F893:K1193,4,FALSE),"")</f>
        <v/>
      </c>
      <c r="I895" s="4">
        <f>SUMIF('ادخال بيانات'!$E$8:$E$1006,$D$8,'ادخال بيانات'!I895:I1893)</f>
        <v>0</v>
      </c>
      <c r="J895" s="4"/>
      <c r="K895" s="5"/>
      <c r="L895" s="5"/>
    </row>
    <row r="896" spans="4:12" ht="18" x14ac:dyDescent="0.25">
      <c r="D896" s="4"/>
      <c r="E896" s="4"/>
      <c r="F896" s="4" t="str">
        <f>IFERROR(VLOOKUP(D896,الأصناف!F895:G1942,2,FALSE),"")</f>
        <v/>
      </c>
      <c r="G896" s="4" t="str">
        <f>IFERROR(VLOOKUP(D896,الأصناف!F894:K1194,3,FALSE),"")</f>
        <v/>
      </c>
      <c r="H896" s="4" t="str">
        <f>IFERROR(VLOOKUP(D896,الأصناف!F894:K1194,4,FALSE),"")</f>
        <v/>
      </c>
      <c r="I896" s="4">
        <f>SUMIF('ادخال بيانات'!$E$8:$E$1006,$D$8,'ادخال بيانات'!I896:I1894)</f>
        <v>0</v>
      </c>
      <c r="J896" s="4"/>
      <c r="K896" s="5"/>
      <c r="L896" s="5"/>
    </row>
    <row r="897" spans="4:12" ht="18" x14ac:dyDescent="0.25">
      <c r="D897" s="4"/>
      <c r="E897" s="4"/>
      <c r="F897" s="4" t="str">
        <f>IFERROR(VLOOKUP(D897,الأصناف!F896:G1943,2,FALSE),"")</f>
        <v/>
      </c>
      <c r="G897" s="4" t="str">
        <f>IFERROR(VLOOKUP(D897,الأصناف!F895:K1195,3,FALSE),"")</f>
        <v/>
      </c>
      <c r="H897" s="4" t="str">
        <f>IFERROR(VLOOKUP(D897,الأصناف!F895:K1195,4,FALSE),"")</f>
        <v/>
      </c>
      <c r="I897" s="4">
        <f>SUMIF('ادخال بيانات'!$E$8:$E$1006,$D$8,'ادخال بيانات'!I897:I1895)</f>
        <v>0</v>
      </c>
      <c r="J897" s="4"/>
      <c r="K897" s="5"/>
      <c r="L897" s="5"/>
    </row>
    <row r="898" spans="4:12" ht="18" x14ac:dyDescent="0.25">
      <c r="D898" s="4"/>
      <c r="E898" s="4"/>
      <c r="F898" s="4" t="str">
        <f>IFERROR(VLOOKUP(D898,الأصناف!F897:G1944,2,FALSE),"")</f>
        <v/>
      </c>
      <c r="G898" s="4" t="str">
        <f>IFERROR(VLOOKUP(D898,الأصناف!F896:K1196,3,FALSE),"")</f>
        <v/>
      </c>
      <c r="H898" s="4" t="str">
        <f>IFERROR(VLOOKUP(D898,الأصناف!F896:K1196,4,FALSE),"")</f>
        <v/>
      </c>
      <c r="I898" s="4">
        <f>SUMIF('ادخال بيانات'!$E$8:$E$1006,$D$8,'ادخال بيانات'!I898:I1896)</f>
        <v>0</v>
      </c>
      <c r="J898" s="4"/>
      <c r="K898" s="5"/>
      <c r="L898" s="5"/>
    </row>
    <row r="899" spans="4:12" ht="18" x14ac:dyDescent="0.25">
      <c r="D899" s="4"/>
      <c r="E899" s="4"/>
      <c r="F899" s="4" t="str">
        <f>IFERROR(VLOOKUP(D899,الأصناف!F898:G1945,2,FALSE),"")</f>
        <v/>
      </c>
      <c r="G899" s="4" t="str">
        <f>IFERROR(VLOOKUP(D899,الأصناف!F897:K1197,3,FALSE),"")</f>
        <v/>
      </c>
      <c r="H899" s="4" t="str">
        <f>IFERROR(VLOOKUP(D899,الأصناف!F897:K1197,4,FALSE),"")</f>
        <v/>
      </c>
      <c r="I899" s="4">
        <f>SUMIF('ادخال بيانات'!$E$8:$E$1006,$D$8,'ادخال بيانات'!I899:I1897)</f>
        <v>0</v>
      </c>
      <c r="J899" s="4"/>
      <c r="K899" s="5"/>
      <c r="L899" s="5"/>
    </row>
    <row r="900" spans="4:12" ht="18" x14ac:dyDescent="0.25">
      <c r="D900" s="4"/>
      <c r="E900" s="4"/>
      <c r="F900" s="4" t="str">
        <f>IFERROR(VLOOKUP(D900,الأصناف!F899:G1946,2,FALSE),"")</f>
        <v/>
      </c>
      <c r="G900" s="4" t="str">
        <f>IFERROR(VLOOKUP(D900,الأصناف!F898:K1198,3,FALSE),"")</f>
        <v/>
      </c>
      <c r="H900" s="4" t="str">
        <f>IFERROR(VLOOKUP(D900,الأصناف!F898:K1198,4,FALSE),"")</f>
        <v/>
      </c>
      <c r="I900" s="4">
        <f>SUMIF('ادخال بيانات'!$E$8:$E$1006,$D$8,'ادخال بيانات'!I900:I1898)</f>
        <v>0</v>
      </c>
      <c r="J900" s="4"/>
      <c r="K900" s="5"/>
      <c r="L900" s="5"/>
    </row>
    <row r="901" spans="4:12" ht="18" x14ac:dyDescent="0.25">
      <c r="D901" s="4"/>
      <c r="E901" s="4"/>
      <c r="F901" s="4" t="str">
        <f>IFERROR(VLOOKUP(D901,الأصناف!F900:G1947,2,FALSE),"")</f>
        <v/>
      </c>
      <c r="G901" s="4" t="str">
        <f>IFERROR(VLOOKUP(D901,الأصناف!F899:K1199,3,FALSE),"")</f>
        <v/>
      </c>
      <c r="H901" s="4" t="str">
        <f>IFERROR(VLOOKUP(D901,الأصناف!F899:K1199,4,FALSE),"")</f>
        <v/>
      </c>
      <c r="I901" s="4">
        <f>SUMIF('ادخال بيانات'!$E$8:$E$1006,$D$8,'ادخال بيانات'!I901:I1899)</f>
        <v>0</v>
      </c>
      <c r="J901" s="4"/>
      <c r="K901" s="5"/>
      <c r="L901" s="5"/>
    </row>
    <row r="902" spans="4:12" ht="18" x14ac:dyDescent="0.25">
      <c r="D902" s="4"/>
      <c r="E902" s="4"/>
      <c r="F902" s="4" t="str">
        <f>IFERROR(VLOOKUP(D902,الأصناف!F901:G1948,2,FALSE),"")</f>
        <v/>
      </c>
      <c r="G902" s="4" t="str">
        <f>IFERROR(VLOOKUP(D902,الأصناف!F900:K1200,3,FALSE),"")</f>
        <v/>
      </c>
      <c r="H902" s="4" t="str">
        <f>IFERROR(VLOOKUP(D902,الأصناف!F900:K1200,4,FALSE),"")</f>
        <v/>
      </c>
      <c r="I902" s="4">
        <f>SUMIF('ادخال بيانات'!$E$8:$E$1006,$D$8,'ادخال بيانات'!I902:I1900)</f>
        <v>0</v>
      </c>
      <c r="J902" s="4"/>
      <c r="K902" s="5"/>
      <c r="L902" s="5"/>
    </row>
    <row r="903" spans="4:12" ht="18" x14ac:dyDescent="0.25">
      <c r="D903" s="4"/>
      <c r="E903" s="4"/>
      <c r="F903" s="4" t="str">
        <f>IFERROR(VLOOKUP(D903,الأصناف!F902:G1949,2,FALSE),"")</f>
        <v/>
      </c>
      <c r="G903" s="4" t="str">
        <f>IFERROR(VLOOKUP(D903,الأصناف!F901:K1201,3,FALSE),"")</f>
        <v/>
      </c>
      <c r="H903" s="4" t="str">
        <f>IFERROR(VLOOKUP(D903,الأصناف!F901:K1201,4,FALSE),"")</f>
        <v/>
      </c>
      <c r="I903" s="4">
        <f>SUMIF('ادخال بيانات'!$E$8:$E$1006,$D$8,'ادخال بيانات'!I903:I1901)</f>
        <v>0</v>
      </c>
      <c r="J903" s="4"/>
      <c r="K903" s="5"/>
      <c r="L903" s="5"/>
    </row>
    <row r="904" spans="4:12" ht="18" x14ac:dyDescent="0.25">
      <c r="D904" s="4"/>
      <c r="E904" s="4"/>
      <c r="F904" s="4" t="str">
        <f>IFERROR(VLOOKUP(D904,الأصناف!F903:G1950,2,FALSE),"")</f>
        <v/>
      </c>
      <c r="G904" s="4" t="str">
        <f>IFERROR(VLOOKUP(D904,الأصناف!F902:K1202,3,FALSE),"")</f>
        <v/>
      </c>
      <c r="H904" s="4" t="str">
        <f>IFERROR(VLOOKUP(D904,الأصناف!F902:K1202,4,FALSE),"")</f>
        <v/>
      </c>
      <c r="I904" s="4">
        <f>SUMIF('ادخال بيانات'!$E$8:$E$1006,$D$8,'ادخال بيانات'!I904:I1902)</f>
        <v>0</v>
      </c>
      <c r="J904" s="4"/>
      <c r="K904" s="5"/>
      <c r="L904" s="5"/>
    </row>
    <row r="905" spans="4:12" ht="18" x14ac:dyDescent="0.25">
      <c r="D905" s="4"/>
      <c r="E905" s="4"/>
      <c r="F905" s="4" t="str">
        <f>IFERROR(VLOOKUP(D905,الأصناف!F904:G1951,2,FALSE),"")</f>
        <v/>
      </c>
      <c r="G905" s="4" t="str">
        <f>IFERROR(VLOOKUP(D905,الأصناف!F903:K1203,3,FALSE),"")</f>
        <v/>
      </c>
      <c r="H905" s="4" t="str">
        <f>IFERROR(VLOOKUP(D905,الأصناف!F903:K1203,4,FALSE),"")</f>
        <v/>
      </c>
      <c r="I905" s="4">
        <f>SUMIF('ادخال بيانات'!$E$8:$E$1006,$D$8,'ادخال بيانات'!I905:I1903)</f>
        <v>0</v>
      </c>
      <c r="J905" s="4"/>
      <c r="K905" s="5"/>
      <c r="L905" s="5"/>
    </row>
    <row r="906" spans="4:12" ht="18" x14ac:dyDescent="0.25">
      <c r="D906" s="4"/>
      <c r="E906" s="4"/>
      <c r="F906" s="4" t="str">
        <f>IFERROR(VLOOKUP(D906,الأصناف!F905:G1952,2,FALSE),"")</f>
        <v/>
      </c>
      <c r="G906" s="4" t="str">
        <f>IFERROR(VLOOKUP(D906,الأصناف!F904:K1204,3,FALSE),"")</f>
        <v/>
      </c>
      <c r="H906" s="4" t="str">
        <f>IFERROR(VLOOKUP(D906,الأصناف!F904:K1204,4,FALSE),"")</f>
        <v/>
      </c>
      <c r="I906" s="4">
        <f>SUMIF('ادخال بيانات'!$E$8:$E$1006,$D$8,'ادخال بيانات'!I906:I1904)</f>
        <v>0</v>
      </c>
      <c r="J906" s="4"/>
      <c r="K906" s="5"/>
      <c r="L906" s="5"/>
    </row>
    <row r="907" spans="4:12" ht="18" x14ac:dyDescent="0.25">
      <c r="D907" s="4"/>
      <c r="E907" s="4"/>
      <c r="F907" s="4" t="str">
        <f>IFERROR(VLOOKUP(D907,الأصناف!F906:G1953,2,FALSE),"")</f>
        <v/>
      </c>
      <c r="G907" s="4" t="str">
        <f>IFERROR(VLOOKUP(D907,الأصناف!F905:K1205,3,FALSE),"")</f>
        <v/>
      </c>
      <c r="H907" s="4" t="str">
        <f>IFERROR(VLOOKUP(D907,الأصناف!F905:K1205,4,FALSE),"")</f>
        <v/>
      </c>
      <c r="I907" s="4">
        <f>SUMIF('ادخال بيانات'!$E$8:$E$1006,$D$8,'ادخال بيانات'!I907:I1905)</f>
        <v>0</v>
      </c>
      <c r="J907" s="4"/>
      <c r="K907" s="5"/>
      <c r="L907" s="5"/>
    </row>
    <row r="908" spans="4:12" ht="18" x14ac:dyDescent="0.25">
      <c r="D908" s="4"/>
      <c r="E908" s="4"/>
      <c r="F908" s="4" t="str">
        <f>IFERROR(VLOOKUP(D908,الأصناف!F907:G1954,2,FALSE),"")</f>
        <v/>
      </c>
      <c r="G908" s="4" t="str">
        <f>IFERROR(VLOOKUP(D908,الأصناف!F906:K1206,3,FALSE),"")</f>
        <v/>
      </c>
      <c r="H908" s="4" t="str">
        <f>IFERROR(VLOOKUP(D908,الأصناف!F906:K1206,4,FALSE),"")</f>
        <v/>
      </c>
      <c r="I908" s="4">
        <f>SUMIF('ادخال بيانات'!$E$8:$E$1006,$D$8,'ادخال بيانات'!I908:I1906)</f>
        <v>0</v>
      </c>
      <c r="J908" s="4"/>
      <c r="K908" s="5"/>
      <c r="L908" s="5"/>
    </row>
    <row r="909" spans="4:12" ht="18" x14ac:dyDescent="0.25">
      <c r="D909" s="4"/>
      <c r="E909" s="4"/>
      <c r="F909" s="4" t="str">
        <f>IFERROR(VLOOKUP(D909,الأصناف!F908:G1955,2,FALSE),"")</f>
        <v/>
      </c>
      <c r="G909" s="4" t="str">
        <f>IFERROR(VLOOKUP(D909,الأصناف!F907:K1207,3,FALSE),"")</f>
        <v/>
      </c>
      <c r="H909" s="4" t="str">
        <f>IFERROR(VLOOKUP(D909,الأصناف!F907:K1207,4,FALSE),"")</f>
        <v/>
      </c>
      <c r="I909" s="4">
        <f>SUMIF('ادخال بيانات'!$E$8:$E$1006,$D$8,'ادخال بيانات'!I909:I1907)</f>
        <v>0</v>
      </c>
      <c r="J909" s="4"/>
      <c r="K909" s="5"/>
      <c r="L909" s="5"/>
    </row>
    <row r="910" spans="4:12" ht="18" x14ac:dyDescent="0.25">
      <c r="D910" s="4"/>
      <c r="E910" s="4"/>
      <c r="F910" s="4" t="str">
        <f>IFERROR(VLOOKUP(D910,الأصناف!F909:G1956,2,FALSE),"")</f>
        <v/>
      </c>
      <c r="G910" s="4" t="str">
        <f>IFERROR(VLOOKUP(D910,الأصناف!F908:K1208,3,FALSE),"")</f>
        <v/>
      </c>
      <c r="H910" s="4" t="str">
        <f>IFERROR(VLOOKUP(D910,الأصناف!F908:K1208,4,FALSE),"")</f>
        <v/>
      </c>
      <c r="I910" s="4">
        <f>SUMIF('ادخال بيانات'!$E$8:$E$1006,$D$8,'ادخال بيانات'!I910:I1908)</f>
        <v>0</v>
      </c>
      <c r="J910" s="4"/>
      <c r="K910" s="5"/>
      <c r="L910" s="5"/>
    </row>
    <row r="911" spans="4:12" ht="18" x14ac:dyDescent="0.25">
      <c r="D911" s="4"/>
      <c r="E911" s="4"/>
      <c r="F911" s="4" t="str">
        <f>IFERROR(VLOOKUP(D911,الأصناف!F910:G1957,2,FALSE),"")</f>
        <v/>
      </c>
      <c r="G911" s="4" t="str">
        <f>IFERROR(VLOOKUP(D911,الأصناف!F909:K1209,3,FALSE),"")</f>
        <v/>
      </c>
      <c r="H911" s="4" t="str">
        <f>IFERROR(VLOOKUP(D911,الأصناف!F909:K1209,4,FALSE),"")</f>
        <v/>
      </c>
      <c r="I911" s="4">
        <f>SUMIF('ادخال بيانات'!$E$8:$E$1006,$D$8,'ادخال بيانات'!I911:I1909)</f>
        <v>0</v>
      </c>
      <c r="J911" s="4"/>
      <c r="K911" s="5"/>
      <c r="L911" s="5"/>
    </row>
    <row r="912" spans="4:12" ht="18" x14ac:dyDescent="0.25">
      <c r="D912" s="4"/>
      <c r="E912" s="4"/>
      <c r="F912" s="4" t="str">
        <f>IFERROR(VLOOKUP(D912,الأصناف!F911:G1958,2,FALSE),"")</f>
        <v/>
      </c>
      <c r="G912" s="4" t="str">
        <f>IFERROR(VLOOKUP(D912,الأصناف!F910:K1210,3,FALSE),"")</f>
        <v/>
      </c>
      <c r="H912" s="4" t="str">
        <f>IFERROR(VLOOKUP(D912,الأصناف!F910:K1210,4,FALSE),"")</f>
        <v/>
      </c>
      <c r="I912" s="4">
        <f>SUMIF('ادخال بيانات'!$E$8:$E$1006,$D$8,'ادخال بيانات'!I912:I1910)</f>
        <v>0</v>
      </c>
      <c r="J912" s="4"/>
      <c r="K912" s="5"/>
      <c r="L912" s="5"/>
    </row>
    <row r="913" spans="4:12" ht="18" x14ac:dyDescent="0.25">
      <c r="D913" s="4"/>
      <c r="E913" s="4"/>
      <c r="F913" s="4" t="str">
        <f>IFERROR(VLOOKUP(D913,الأصناف!F912:G1959,2,FALSE),"")</f>
        <v/>
      </c>
      <c r="G913" s="4" t="str">
        <f>IFERROR(VLOOKUP(D913,الأصناف!F911:K1211,3,FALSE),"")</f>
        <v/>
      </c>
      <c r="H913" s="4" t="str">
        <f>IFERROR(VLOOKUP(D913,الأصناف!F911:K1211,4,FALSE),"")</f>
        <v/>
      </c>
      <c r="I913" s="4">
        <f>SUMIF('ادخال بيانات'!$E$8:$E$1006,$D$8,'ادخال بيانات'!I913:I1911)</f>
        <v>0</v>
      </c>
      <c r="J913" s="4"/>
      <c r="K913" s="5"/>
      <c r="L913" s="5"/>
    </row>
    <row r="914" spans="4:12" ht="18" x14ac:dyDescent="0.25">
      <c r="D914" s="4"/>
      <c r="E914" s="4"/>
      <c r="F914" s="4" t="str">
        <f>IFERROR(VLOOKUP(D914,الأصناف!F913:G1960,2,FALSE),"")</f>
        <v/>
      </c>
      <c r="G914" s="4" t="str">
        <f>IFERROR(VLOOKUP(D914,الأصناف!F912:K1212,3,FALSE),"")</f>
        <v/>
      </c>
      <c r="H914" s="4" t="str">
        <f>IFERROR(VLOOKUP(D914,الأصناف!F912:K1212,4,FALSE),"")</f>
        <v/>
      </c>
      <c r="I914" s="4">
        <f>SUMIF('ادخال بيانات'!$E$8:$E$1006,$D$8,'ادخال بيانات'!I914:I1912)</f>
        <v>0</v>
      </c>
      <c r="J914" s="4"/>
      <c r="K914" s="5"/>
      <c r="L914" s="5"/>
    </row>
    <row r="915" spans="4:12" ht="18" x14ac:dyDescent="0.25">
      <c r="D915" s="4"/>
      <c r="E915" s="4"/>
      <c r="F915" s="4" t="str">
        <f>IFERROR(VLOOKUP(D915,الأصناف!F914:G1961,2,FALSE),"")</f>
        <v/>
      </c>
      <c r="G915" s="4" t="str">
        <f>IFERROR(VLOOKUP(D915,الأصناف!F913:K1213,3,FALSE),"")</f>
        <v/>
      </c>
      <c r="H915" s="4" t="str">
        <f>IFERROR(VLOOKUP(D915,الأصناف!F913:K1213,4,FALSE),"")</f>
        <v/>
      </c>
      <c r="I915" s="4">
        <f>SUMIF('ادخال بيانات'!$E$8:$E$1006,$D$8,'ادخال بيانات'!I915:I1913)</f>
        <v>0</v>
      </c>
      <c r="J915" s="4"/>
      <c r="K915" s="5"/>
      <c r="L915" s="5"/>
    </row>
    <row r="916" spans="4:12" ht="18" x14ac:dyDescent="0.25">
      <c r="D916" s="4"/>
      <c r="E916" s="4"/>
      <c r="F916" s="4" t="str">
        <f>IFERROR(VLOOKUP(D916,الأصناف!F915:G1962,2,FALSE),"")</f>
        <v/>
      </c>
      <c r="G916" s="4" t="str">
        <f>IFERROR(VLOOKUP(D916,الأصناف!F914:K1214,3,FALSE),"")</f>
        <v/>
      </c>
      <c r="H916" s="4" t="str">
        <f>IFERROR(VLOOKUP(D916,الأصناف!F914:K1214,4,FALSE),"")</f>
        <v/>
      </c>
      <c r="I916" s="4">
        <f>SUMIF('ادخال بيانات'!$E$8:$E$1006,$D$8,'ادخال بيانات'!I916:I1914)</f>
        <v>0</v>
      </c>
      <c r="J916" s="4"/>
      <c r="K916" s="5"/>
      <c r="L916" s="5"/>
    </row>
    <row r="917" spans="4:12" ht="18" x14ac:dyDescent="0.25">
      <c r="D917" s="4"/>
      <c r="E917" s="4"/>
      <c r="F917" s="4" t="str">
        <f>IFERROR(VLOOKUP(D917,الأصناف!F916:G1963,2,FALSE),"")</f>
        <v/>
      </c>
      <c r="G917" s="4" t="str">
        <f>IFERROR(VLOOKUP(D917,الأصناف!F915:K1215,3,FALSE),"")</f>
        <v/>
      </c>
      <c r="H917" s="4" t="str">
        <f>IFERROR(VLOOKUP(D917,الأصناف!F915:K1215,4,FALSE),"")</f>
        <v/>
      </c>
      <c r="I917" s="4">
        <f>SUMIF('ادخال بيانات'!$E$8:$E$1006,$D$8,'ادخال بيانات'!I917:I1915)</f>
        <v>0</v>
      </c>
      <c r="J917" s="4"/>
      <c r="K917" s="5"/>
      <c r="L917" s="5"/>
    </row>
    <row r="918" spans="4:12" ht="18" x14ac:dyDescent="0.25">
      <c r="D918" s="4"/>
      <c r="E918" s="4"/>
      <c r="F918" s="4" t="str">
        <f>IFERROR(VLOOKUP(D918,الأصناف!F917:G1964,2,FALSE),"")</f>
        <v/>
      </c>
      <c r="G918" s="4" t="str">
        <f>IFERROR(VLOOKUP(D918,الأصناف!F916:K1216,3,FALSE),"")</f>
        <v/>
      </c>
      <c r="H918" s="4" t="str">
        <f>IFERROR(VLOOKUP(D918,الأصناف!F916:K1216,4,FALSE),"")</f>
        <v/>
      </c>
      <c r="I918" s="4">
        <f>SUMIF('ادخال بيانات'!$E$8:$E$1006,$D$8,'ادخال بيانات'!I918:I1916)</f>
        <v>0</v>
      </c>
      <c r="J918" s="4"/>
      <c r="K918" s="5"/>
      <c r="L918" s="5"/>
    </row>
    <row r="919" spans="4:12" ht="18" x14ac:dyDescent="0.25">
      <c r="D919" s="4"/>
      <c r="E919" s="4"/>
      <c r="F919" s="4" t="str">
        <f>IFERROR(VLOOKUP(D919,الأصناف!F918:G1965,2,FALSE),"")</f>
        <v/>
      </c>
      <c r="G919" s="4" t="str">
        <f>IFERROR(VLOOKUP(D919,الأصناف!F917:K1217,3,FALSE),"")</f>
        <v/>
      </c>
      <c r="H919" s="4" t="str">
        <f>IFERROR(VLOOKUP(D919,الأصناف!F917:K1217,4,FALSE),"")</f>
        <v/>
      </c>
      <c r="I919" s="4">
        <f>SUMIF('ادخال بيانات'!$E$8:$E$1006,$D$8,'ادخال بيانات'!I919:I1917)</f>
        <v>0</v>
      </c>
      <c r="J919" s="4"/>
      <c r="K919" s="5"/>
      <c r="L919" s="5"/>
    </row>
    <row r="920" spans="4:12" ht="18" x14ac:dyDescent="0.25">
      <c r="D920" s="4"/>
      <c r="E920" s="4"/>
      <c r="F920" s="4" t="str">
        <f>IFERROR(VLOOKUP(D920,الأصناف!F919:G1966,2,FALSE),"")</f>
        <v/>
      </c>
      <c r="G920" s="4" t="str">
        <f>IFERROR(VLOOKUP(D920,الأصناف!F918:K1218,3,FALSE),"")</f>
        <v/>
      </c>
      <c r="H920" s="4" t="str">
        <f>IFERROR(VLOOKUP(D920,الأصناف!F918:K1218,4,FALSE),"")</f>
        <v/>
      </c>
      <c r="I920" s="4">
        <f>SUMIF('ادخال بيانات'!$E$8:$E$1006,$D$8,'ادخال بيانات'!I920:I1918)</f>
        <v>0</v>
      </c>
      <c r="J920" s="4"/>
      <c r="K920" s="5"/>
      <c r="L920" s="5"/>
    </row>
    <row r="921" spans="4:12" ht="18" x14ac:dyDescent="0.25">
      <c r="D921" s="4"/>
      <c r="E921" s="4"/>
      <c r="F921" s="4" t="str">
        <f>IFERROR(VLOOKUP(D921,الأصناف!F920:G1967,2,FALSE),"")</f>
        <v/>
      </c>
      <c r="G921" s="4" t="str">
        <f>IFERROR(VLOOKUP(D921,الأصناف!F919:K1219,3,FALSE),"")</f>
        <v/>
      </c>
      <c r="H921" s="4" t="str">
        <f>IFERROR(VLOOKUP(D921,الأصناف!F919:K1219,4,FALSE),"")</f>
        <v/>
      </c>
      <c r="I921" s="4">
        <f>SUMIF('ادخال بيانات'!$E$8:$E$1006,$D$8,'ادخال بيانات'!I921:I1919)</f>
        <v>0</v>
      </c>
      <c r="J921" s="4"/>
      <c r="K921" s="5"/>
      <c r="L921" s="5"/>
    </row>
    <row r="922" spans="4:12" ht="18" x14ac:dyDescent="0.25">
      <c r="D922" s="4"/>
      <c r="E922" s="4"/>
      <c r="F922" s="4" t="str">
        <f>IFERROR(VLOOKUP(D922,الأصناف!F921:G1968,2,FALSE),"")</f>
        <v/>
      </c>
      <c r="G922" s="4" t="str">
        <f>IFERROR(VLOOKUP(D922,الأصناف!F920:K1220,3,FALSE),"")</f>
        <v/>
      </c>
      <c r="H922" s="4" t="str">
        <f>IFERROR(VLOOKUP(D922,الأصناف!F920:K1220,4,FALSE),"")</f>
        <v/>
      </c>
      <c r="I922" s="4">
        <f>SUMIF('ادخال بيانات'!$E$8:$E$1006,$D$8,'ادخال بيانات'!I922:I1920)</f>
        <v>0</v>
      </c>
      <c r="J922" s="4"/>
      <c r="K922" s="5"/>
      <c r="L922" s="5"/>
    </row>
    <row r="923" spans="4:12" ht="18" x14ac:dyDescent="0.25">
      <c r="D923" s="4"/>
      <c r="E923" s="4"/>
      <c r="F923" s="4" t="str">
        <f>IFERROR(VLOOKUP(D923,الأصناف!F922:G1969,2,FALSE),"")</f>
        <v/>
      </c>
      <c r="G923" s="4" t="str">
        <f>IFERROR(VLOOKUP(D923,الأصناف!F921:K1221,3,FALSE),"")</f>
        <v/>
      </c>
      <c r="H923" s="4" t="str">
        <f>IFERROR(VLOOKUP(D923,الأصناف!F921:K1221,4,FALSE),"")</f>
        <v/>
      </c>
      <c r="I923" s="4">
        <f>SUMIF('ادخال بيانات'!$E$8:$E$1006,$D$8,'ادخال بيانات'!I923:I1921)</f>
        <v>0</v>
      </c>
      <c r="J923" s="4"/>
      <c r="K923" s="5"/>
      <c r="L923" s="5"/>
    </row>
    <row r="924" spans="4:12" ht="18" x14ac:dyDescent="0.25">
      <c r="D924" s="4"/>
      <c r="E924" s="4"/>
      <c r="F924" s="4" t="str">
        <f>IFERROR(VLOOKUP(D924,الأصناف!F923:G1970,2,FALSE),"")</f>
        <v/>
      </c>
      <c r="G924" s="4" t="str">
        <f>IFERROR(VLOOKUP(D924,الأصناف!F922:K1222,3,FALSE),"")</f>
        <v/>
      </c>
      <c r="H924" s="4" t="str">
        <f>IFERROR(VLOOKUP(D924,الأصناف!F922:K1222,4,FALSE),"")</f>
        <v/>
      </c>
      <c r="I924" s="4">
        <f>SUMIF('ادخال بيانات'!$E$8:$E$1006,$D$8,'ادخال بيانات'!I924:I1922)</f>
        <v>0</v>
      </c>
      <c r="J924" s="4"/>
      <c r="K924" s="5"/>
      <c r="L924" s="5"/>
    </row>
    <row r="925" spans="4:12" ht="18" x14ac:dyDescent="0.25">
      <c r="D925" s="4"/>
      <c r="E925" s="4"/>
      <c r="F925" s="4" t="str">
        <f>IFERROR(VLOOKUP(D925,الأصناف!F924:G1971,2,FALSE),"")</f>
        <v/>
      </c>
      <c r="G925" s="4" t="str">
        <f>IFERROR(VLOOKUP(D925,الأصناف!F923:K1223,3,FALSE),"")</f>
        <v/>
      </c>
      <c r="H925" s="4" t="str">
        <f>IFERROR(VLOOKUP(D925,الأصناف!F923:K1223,4,FALSE),"")</f>
        <v/>
      </c>
      <c r="I925" s="4">
        <f>SUMIF('ادخال بيانات'!$E$8:$E$1006,$D$8,'ادخال بيانات'!I925:I1923)</f>
        <v>0</v>
      </c>
      <c r="J925" s="4"/>
      <c r="K925" s="5"/>
      <c r="L925" s="5"/>
    </row>
    <row r="926" spans="4:12" ht="18" x14ac:dyDescent="0.25">
      <c r="D926" s="4"/>
      <c r="E926" s="4"/>
      <c r="F926" s="4" t="str">
        <f>IFERROR(VLOOKUP(D926,الأصناف!F925:G1972,2,FALSE),"")</f>
        <v/>
      </c>
      <c r="G926" s="4" t="str">
        <f>IFERROR(VLOOKUP(D926,الأصناف!F924:K1224,3,FALSE),"")</f>
        <v/>
      </c>
      <c r="H926" s="4" t="str">
        <f>IFERROR(VLOOKUP(D926,الأصناف!F924:K1224,4,FALSE),"")</f>
        <v/>
      </c>
      <c r="I926" s="4">
        <f>SUMIF('ادخال بيانات'!$E$8:$E$1006,$D$8,'ادخال بيانات'!I926:I1924)</f>
        <v>0</v>
      </c>
      <c r="J926" s="4"/>
      <c r="K926" s="5"/>
      <c r="L926" s="5"/>
    </row>
    <row r="927" spans="4:12" ht="18" x14ac:dyDescent="0.25">
      <c r="D927" s="4"/>
      <c r="E927" s="4"/>
      <c r="F927" s="4" t="str">
        <f>IFERROR(VLOOKUP(D927,الأصناف!F926:G1973,2,FALSE),"")</f>
        <v/>
      </c>
      <c r="G927" s="4" t="str">
        <f>IFERROR(VLOOKUP(D927,الأصناف!F925:K1225,3,FALSE),"")</f>
        <v/>
      </c>
      <c r="H927" s="4" t="str">
        <f>IFERROR(VLOOKUP(D927,الأصناف!F925:K1225,4,FALSE),"")</f>
        <v/>
      </c>
      <c r="I927" s="4">
        <f>SUMIF('ادخال بيانات'!$E$8:$E$1006,$D$8,'ادخال بيانات'!I927:I1925)</f>
        <v>0</v>
      </c>
      <c r="J927" s="4"/>
      <c r="K927" s="5"/>
      <c r="L927" s="5"/>
    </row>
    <row r="928" spans="4:12" ht="18" x14ac:dyDescent="0.25">
      <c r="D928" s="4"/>
      <c r="E928" s="4"/>
      <c r="F928" s="4" t="str">
        <f>IFERROR(VLOOKUP(D928,الأصناف!F927:G1974,2,FALSE),"")</f>
        <v/>
      </c>
      <c r="G928" s="4" t="str">
        <f>IFERROR(VLOOKUP(D928,الأصناف!F926:K1226,3,FALSE),"")</f>
        <v/>
      </c>
      <c r="H928" s="4" t="str">
        <f>IFERROR(VLOOKUP(D928,الأصناف!F926:K1226,4,FALSE),"")</f>
        <v/>
      </c>
      <c r="I928" s="4">
        <f>SUMIF('ادخال بيانات'!$E$8:$E$1006,$D$8,'ادخال بيانات'!I928:I1926)</f>
        <v>0</v>
      </c>
      <c r="J928" s="4"/>
      <c r="K928" s="5"/>
      <c r="L928" s="5"/>
    </row>
    <row r="929" spans="4:12" ht="18" x14ac:dyDescent="0.25">
      <c r="D929" s="4"/>
      <c r="E929" s="4"/>
      <c r="F929" s="4" t="str">
        <f>IFERROR(VLOOKUP(D929,الأصناف!F928:G1975,2,FALSE),"")</f>
        <v/>
      </c>
      <c r="G929" s="4" t="str">
        <f>IFERROR(VLOOKUP(D929,الأصناف!F927:K1227,3,FALSE),"")</f>
        <v/>
      </c>
      <c r="H929" s="4" t="str">
        <f>IFERROR(VLOOKUP(D929,الأصناف!F927:K1227,4,FALSE),"")</f>
        <v/>
      </c>
      <c r="I929" s="4">
        <f>SUMIF('ادخال بيانات'!$E$8:$E$1006,$D$8,'ادخال بيانات'!I929:I1927)</f>
        <v>0</v>
      </c>
      <c r="J929" s="4"/>
      <c r="K929" s="5"/>
      <c r="L929" s="5"/>
    </row>
    <row r="930" spans="4:12" ht="18" x14ac:dyDescent="0.25">
      <c r="D930" s="4"/>
      <c r="E930" s="4"/>
      <c r="F930" s="4" t="str">
        <f>IFERROR(VLOOKUP(D930,الأصناف!F929:G1976,2,FALSE),"")</f>
        <v/>
      </c>
      <c r="G930" s="4" t="str">
        <f>IFERROR(VLOOKUP(D930,الأصناف!F928:K1228,3,FALSE),"")</f>
        <v/>
      </c>
      <c r="H930" s="4" t="str">
        <f>IFERROR(VLOOKUP(D930,الأصناف!F928:K1228,4,FALSE),"")</f>
        <v/>
      </c>
      <c r="I930" s="4">
        <f>SUMIF('ادخال بيانات'!$E$8:$E$1006,$D$8,'ادخال بيانات'!I930:I1928)</f>
        <v>0</v>
      </c>
      <c r="J930" s="4"/>
      <c r="K930" s="5"/>
      <c r="L930" s="5"/>
    </row>
    <row r="931" spans="4:12" ht="18" x14ac:dyDescent="0.25">
      <c r="D931" s="4"/>
      <c r="E931" s="4"/>
      <c r="F931" s="4" t="str">
        <f>IFERROR(VLOOKUP(D931,الأصناف!F930:G1977,2,FALSE),"")</f>
        <v/>
      </c>
      <c r="G931" s="4" t="str">
        <f>IFERROR(VLOOKUP(D931,الأصناف!F929:K1229,3,FALSE),"")</f>
        <v/>
      </c>
      <c r="H931" s="4" t="str">
        <f>IFERROR(VLOOKUP(D931,الأصناف!F929:K1229,4,FALSE),"")</f>
        <v/>
      </c>
      <c r="I931" s="4">
        <f>SUMIF('ادخال بيانات'!$E$8:$E$1006,$D$8,'ادخال بيانات'!I931:I1929)</f>
        <v>0</v>
      </c>
      <c r="J931" s="4"/>
      <c r="K931" s="5"/>
      <c r="L931" s="5"/>
    </row>
    <row r="932" spans="4:12" ht="18" x14ac:dyDescent="0.25">
      <c r="D932" s="4"/>
      <c r="E932" s="4"/>
      <c r="F932" s="4" t="str">
        <f>IFERROR(VLOOKUP(D932,الأصناف!F931:G1978,2,FALSE),"")</f>
        <v/>
      </c>
      <c r="G932" s="4" t="str">
        <f>IFERROR(VLOOKUP(D932,الأصناف!F930:K1230,3,FALSE),"")</f>
        <v/>
      </c>
      <c r="H932" s="4" t="str">
        <f>IFERROR(VLOOKUP(D932,الأصناف!F930:K1230,4,FALSE),"")</f>
        <v/>
      </c>
      <c r="I932" s="4">
        <f>SUMIF('ادخال بيانات'!$E$8:$E$1006,$D$8,'ادخال بيانات'!I932:I1930)</f>
        <v>0</v>
      </c>
      <c r="J932" s="4"/>
      <c r="K932" s="5"/>
      <c r="L932" s="5"/>
    </row>
    <row r="933" spans="4:12" ht="18" x14ac:dyDescent="0.25">
      <c r="D933" s="4"/>
      <c r="E933" s="4"/>
      <c r="F933" s="4" t="str">
        <f>IFERROR(VLOOKUP(D933,الأصناف!F932:G1979,2,FALSE),"")</f>
        <v/>
      </c>
      <c r="G933" s="4" t="str">
        <f>IFERROR(VLOOKUP(D933,الأصناف!F931:K1231,3,FALSE),"")</f>
        <v/>
      </c>
      <c r="H933" s="4" t="str">
        <f>IFERROR(VLOOKUP(D933,الأصناف!F931:K1231,4,FALSE),"")</f>
        <v/>
      </c>
      <c r="I933" s="4">
        <f>SUMIF('ادخال بيانات'!$E$8:$E$1006,$D$8,'ادخال بيانات'!I933:I1931)</f>
        <v>0</v>
      </c>
      <c r="J933" s="4"/>
      <c r="K933" s="5"/>
      <c r="L933" s="5"/>
    </row>
    <row r="934" spans="4:12" ht="18" x14ac:dyDescent="0.25">
      <c r="D934" s="4"/>
      <c r="E934" s="4"/>
      <c r="F934" s="4" t="str">
        <f>IFERROR(VLOOKUP(D934,الأصناف!F933:G1980,2,FALSE),"")</f>
        <v/>
      </c>
      <c r="G934" s="4" t="str">
        <f>IFERROR(VLOOKUP(D934,الأصناف!F932:K1232,3,FALSE),"")</f>
        <v/>
      </c>
      <c r="H934" s="4" t="str">
        <f>IFERROR(VLOOKUP(D934,الأصناف!F932:K1232,4,FALSE),"")</f>
        <v/>
      </c>
      <c r="I934" s="4">
        <f>SUMIF('ادخال بيانات'!$E$8:$E$1006,$D$8,'ادخال بيانات'!I934:I1932)</f>
        <v>0</v>
      </c>
      <c r="J934" s="4"/>
      <c r="K934" s="5"/>
      <c r="L934" s="5"/>
    </row>
    <row r="935" spans="4:12" ht="18" x14ac:dyDescent="0.25">
      <c r="D935" s="4"/>
      <c r="E935" s="4"/>
      <c r="F935" s="4" t="str">
        <f>IFERROR(VLOOKUP(D935,الأصناف!F934:G1981,2,FALSE),"")</f>
        <v/>
      </c>
      <c r="G935" s="4" t="str">
        <f>IFERROR(VLOOKUP(D935,الأصناف!F933:K1233,3,FALSE),"")</f>
        <v/>
      </c>
      <c r="H935" s="4" t="str">
        <f>IFERROR(VLOOKUP(D935,الأصناف!F933:K1233,4,FALSE),"")</f>
        <v/>
      </c>
      <c r="I935" s="4">
        <f>SUMIF('ادخال بيانات'!$E$8:$E$1006,$D$8,'ادخال بيانات'!I935:I1933)</f>
        <v>0</v>
      </c>
      <c r="J935" s="4"/>
      <c r="K935" s="5"/>
      <c r="L935" s="5"/>
    </row>
    <row r="936" spans="4:12" ht="18" x14ac:dyDescent="0.25">
      <c r="D936" s="4"/>
      <c r="E936" s="4"/>
      <c r="F936" s="4" t="str">
        <f>IFERROR(VLOOKUP(D936,الأصناف!F935:G1982,2,FALSE),"")</f>
        <v/>
      </c>
      <c r="G936" s="4" t="str">
        <f>IFERROR(VLOOKUP(D936,الأصناف!F934:K1234,3,FALSE),"")</f>
        <v/>
      </c>
      <c r="H936" s="4" t="str">
        <f>IFERROR(VLOOKUP(D936,الأصناف!F934:K1234,4,FALSE),"")</f>
        <v/>
      </c>
      <c r="I936" s="4">
        <f>SUMIF('ادخال بيانات'!$E$8:$E$1006,$D$8,'ادخال بيانات'!I936:I1934)</f>
        <v>0</v>
      </c>
      <c r="J936" s="4"/>
      <c r="K936" s="5"/>
      <c r="L936" s="5"/>
    </row>
    <row r="937" spans="4:12" ht="18" x14ac:dyDescent="0.25">
      <c r="D937" s="4"/>
      <c r="E937" s="4"/>
      <c r="F937" s="4" t="str">
        <f>IFERROR(VLOOKUP(D937,الأصناف!F936:G1983,2,FALSE),"")</f>
        <v/>
      </c>
      <c r="G937" s="4" t="str">
        <f>IFERROR(VLOOKUP(D937,الأصناف!F935:K1235,3,FALSE),"")</f>
        <v/>
      </c>
      <c r="H937" s="4" t="str">
        <f>IFERROR(VLOOKUP(D937,الأصناف!F935:K1235,4,FALSE),"")</f>
        <v/>
      </c>
      <c r="I937" s="4">
        <f>SUMIF('ادخال بيانات'!$E$8:$E$1006,$D$8,'ادخال بيانات'!I937:I1935)</f>
        <v>0</v>
      </c>
      <c r="J937" s="4"/>
      <c r="K937" s="5"/>
      <c r="L937" s="5"/>
    </row>
    <row r="938" spans="4:12" ht="18" x14ac:dyDescent="0.25">
      <c r="D938" s="4"/>
      <c r="E938" s="4"/>
      <c r="F938" s="4" t="str">
        <f>IFERROR(VLOOKUP(D938,الأصناف!F937:G1984,2,FALSE),"")</f>
        <v/>
      </c>
      <c r="G938" s="4" t="str">
        <f>IFERROR(VLOOKUP(D938,الأصناف!F936:K1236,3,FALSE),"")</f>
        <v/>
      </c>
      <c r="H938" s="4" t="str">
        <f>IFERROR(VLOOKUP(D938,الأصناف!F936:K1236,4,FALSE),"")</f>
        <v/>
      </c>
      <c r="I938" s="4">
        <f>SUMIF('ادخال بيانات'!$E$8:$E$1006,$D$8,'ادخال بيانات'!I938:I1936)</f>
        <v>0</v>
      </c>
      <c r="J938" s="4"/>
      <c r="K938" s="5"/>
      <c r="L938" s="5"/>
    </row>
    <row r="939" spans="4:12" ht="18" x14ac:dyDescent="0.25">
      <c r="D939" s="4"/>
      <c r="E939" s="4"/>
      <c r="F939" s="4" t="str">
        <f>IFERROR(VLOOKUP(D939,الأصناف!F938:G1985,2,FALSE),"")</f>
        <v/>
      </c>
      <c r="G939" s="4" t="str">
        <f>IFERROR(VLOOKUP(D939,الأصناف!F937:K1237,3,FALSE),"")</f>
        <v/>
      </c>
      <c r="H939" s="4" t="str">
        <f>IFERROR(VLOOKUP(D939,الأصناف!F937:K1237,4,FALSE),"")</f>
        <v/>
      </c>
      <c r="I939" s="4">
        <f>SUMIF('ادخال بيانات'!$E$8:$E$1006,$D$8,'ادخال بيانات'!I939:I1937)</f>
        <v>0</v>
      </c>
      <c r="J939" s="4"/>
      <c r="K939" s="5"/>
      <c r="L939" s="5"/>
    </row>
    <row r="940" spans="4:12" ht="18" x14ac:dyDescent="0.25">
      <c r="D940" s="4"/>
      <c r="E940" s="4"/>
      <c r="F940" s="4" t="str">
        <f>IFERROR(VLOOKUP(D940,الأصناف!F939:G1986,2,FALSE),"")</f>
        <v/>
      </c>
      <c r="G940" s="4" t="str">
        <f>IFERROR(VLOOKUP(D940,الأصناف!F938:K1238,3,FALSE),"")</f>
        <v/>
      </c>
      <c r="H940" s="4" t="str">
        <f>IFERROR(VLOOKUP(D940,الأصناف!F938:K1238,4,FALSE),"")</f>
        <v/>
      </c>
      <c r="I940" s="4">
        <f>SUMIF('ادخال بيانات'!$E$8:$E$1006,$D$8,'ادخال بيانات'!I940:I1938)</f>
        <v>0</v>
      </c>
      <c r="J940" s="4"/>
      <c r="K940" s="5"/>
      <c r="L940" s="5"/>
    </row>
    <row r="941" spans="4:12" ht="18" x14ac:dyDescent="0.25">
      <c r="D941" s="4"/>
      <c r="E941" s="4"/>
      <c r="F941" s="4" t="str">
        <f>IFERROR(VLOOKUP(D941,الأصناف!F940:G1987,2,FALSE),"")</f>
        <v/>
      </c>
      <c r="G941" s="4" t="str">
        <f>IFERROR(VLOOKUP(D941,الأصناف!F939:K1239,3,FALSE),"")</f>
        <v/>
      </c>
      <c r="H941" s="4" t="str">
        <f>IFERROR(VLOOKUP(D941,الأصناف!F939:K1239,4,FALSE),"")</f>
        <v/>
      </c>
      <c r="I941" s="4">
        <f>SUMIF('ادخال بيانات'!$E$8:$E$1006,$D$8,'ادخال بيانات'!I941:I1939)</f>
        <v>0</v>
      </c>
      <c r="J941" s="4"/>
      <c r="K941" s="5"/>
      <c r="L941" s="5"/>
    </row>
    <row r="942" spans="4:12" ht="18" x14ac:dyDescent="0.25">
      <c r="D942" s="4"/>
      <c r="E942" s="4"/>
      <c r="F942" s="4" t="str">
        <f>IFERROR(VLOOKUP(D942,الأصناف!F941:G1988,2,FALSE),"")</f>
        <v/>
      </c>
      <c r="G942" s="4" t="str">
        <f>IFERROR(VLOOKUP(D942,الأصناف!F940:K1240,3,FALSE),"")</f>
        <v/>
      </c>
      <c r="H942" s="4" t="str">
        <f>IFERROR(VLOOKUP(D942,الأصناف!F940:K1240,4,FALSE),"")</f>
        <v/>
      </c>
      <c r="I942" s="4">
        <f>SUMIF('ادخال بيانات'!$E$8:$E$1006,$D$8,'ادخال بيانات'!I942:I1940)</f>
        <v>0</v>
      </c>
      <c r="J942" s="4"/>
      <c r="K942" s="5"/>
      <c r="L942" s="5"/>
    </row>
    <row r="943" spans="4:12" ht="18" x14ac:dyDescent="0.25">
      <c r="D943" s="4"/>
      <c r="E943" s="4"/>
      <c r="F943" s="4" t="str">
        <f>IFERROR(VLOOKUP(D943,الأصناف!F942:G1989,2,FALSE),"")</f>
        <v/>
      </c>
      <c r="G943" s="4" t="str">
        <f>IFERROR(VLOOKUP(D943,الأصناف!F941:K1241,3,FALSE),"")</f>
        <v/>
      </c>
      <c r="H943" s="4" t="str">
        <f>IFERROR(VLOOKUP(D943,الأصناف!F941:K1241,4,FALSE),"")</f>
        <v/>
      </c>
      <c r="I943" s="4">
        <f>SUMIF('ادخال بيانات'!$E$8:$E$1006,$D$8,'ادخال بيانات'!I943:I1941)</f>
        <v>0</v>
      </c>
      <c r="J943" s="4"/>
      <c r="K943" s="5"/>
      <c r="L943" s="5"/>
    </row>
    <row r="944" spans="4:12" ht="18" x14ac:dyDescent="0.25">
      <c r="D944" s="4"/>
      <c r="E944" s="4"/>
      <c r="F944" s="4" t="str">
        <f>IFERROR(VLOOKUP(D944,الأصناف!F943:G1990,2,FALSE),"")</f>
        <v/>
      </c>
      <c r="G944" s="4" t="str">
        <f>IFERROR(VLOOKUP(D944,الأصناف!F942:K1242,3,FALSE),"")</f>
        <v/>
      </c>
      <c r="H944" s="4" t="str">
        <f>IFERROR(VLOOKUP(D944,الأصناف!F942:K1242,4,FALSE),"")</f>
        <v/>
      </c>
      <c r="I944" s="4">
        <f>SUMIF('ادخال بيانات'!$E$8:$E$1006,$D$8,'ادخال بيانات'!I944:I1942)</f>
        <v>0</v>
      </c>
      <c r="J944" s="4"/>
      <c r="K944" s="5"/>
      <c r="L944" s="5"/>
    </row>
    <row r="945" spans="4:12" ht="18" x14ac:dyDescent="0.25">
      <c r="D945" s="4"/>
      <c r="E945" s="4"/>
      <c r="F945" s="4" t="str">
        <f>IFERROR(VLOOKUP(D945,الأصناف!F944:G1991,2,FALSE),"")</f>
        <v/>
      </c>
      <c r="G945" s="4" t="str">
        <f>IFERROR(VLOOKUP(D945,الأصناف!F943:K1243,3,FALSE),"")</f>
        <v/>
      </c>
      <c r="H945" s="4" t="str">
        <f>IFERROR(VLOOKUP(D945,الأصناف!F943:K1243,4,FALSE),"")</f>
        <v/>
      </c>
      <c r="I945" s="4">
        <f>SUMIF('ادخال بيانات'!$E$8:$E$1006,$D$8,'ادخال بيانات'!I945:I1943)</f>
        <v>0</v>
      </c>
      <c r="J945" s="4"/>
      <c r="K945" s="5"/>
      <c r="L945" s="5"/>
    </row>
    <row r="946" spans="4:12" ht="18" x14ac:dyDescent="0.25">
      <c r="D946" s="4"/>
      <c r="E946" s="4"/>
      <c r="F946" s="4" t="str">
        <f>IFERROR(VLOOKUP(D946,الأصناف!F945:G1992,2,FALSE),"")</f>
        <v/>
      </c>
      <c r="G946" s="4" t="str">
        <f>IFERROR(VLOOKUP(D946,الأصناف!F944:K1244,3,FALSE),"")</f>
        <v/>
      </c>
      <c r="H946" s="4" t="str">
        <f>IFERROR(VLOOKUP(D946,الأصناف!F944:K1244,4,FALSE),"")</f>
        <v/>
      </c>
      <c r="I946" s="4">
        <f>SUMIF('ادخال بيانات'!$E$8:$E$1006,$D$8,'ادخال بيانات'!I946:I1944)</f>
        <v>0</v>
      </c>
      <c r="J946" s="4"/>
      <c r="K946" s="5"/>
      <c r="L946" s="5"/>
    </row>
    <row r="947" spans="4:12" ht="18" x14ac:dyDescent="0.25">
      <c r="D947" s="4"/>
      <c r="E947" s="4"/>
      <c r="F947" s="4" t="str">
        <f>IFERROR(VLOOKUP(D947,الأصناف!F946:G1993,2,FALSE),"")</f>
        <v/>
      </c>
      <c r="G947" s="4" t="str">
        <f>IFERROR(VLOOKUP(D947,الأصناف!F945:K1245,3,FALSE),"")</f>
        <v/>
      </c>
      <c r="H947" s="4" t="str">
        <f>IFERROR(VLOOKUP(D947,الأصناف!F945:K1245,4,FALSE),"")</f>
        <v/>
      </c>
      <c r="I947" s="4">
        <f>SUMIF('ادخال بيانات'!$E$8:$E$1006,$D$8,'ادخال بيانات'!I947:I1945)</f>
        <v>0</v>
      </c>
      <c r="J947" s="4"/>
      <c r="K947" s="5"/>
      <c r="L947" s="5"/>
    </row>
    <row r="948" spans="4:12" ht="18" x14ac:dyDescent="0.25">
      <c r="D948" s="4"/>
      <c r="E948" s="4"/>
      <c r="F948" s="4" t="str">
        <f>IFERROR(VLOOKUP(D948,الأصناف!F947:G1994,2,FALSE),"")</f>
        <v/>
      </c>
      <c r="G948" s="4" t="str">
        <f>IFERROR(VLOOKUP(D948,الأصناف!F946:K1246,3,FALSE),"")</f>
        <v/>
      </c>
      <c r="H948" s="4" t="str">
        <f>IFERROR(VLOOKUP(D948,الأصناف!F946:K1246,4,FALSE),"")</f>
        <v/>
      </c>
      <c r="I948" s="4">
        <f>SUMIF('ادخال بيانات'!$E$8:$E$1006,$D$8,'ادخال بيانات'!I948:I1946)</f>
        <v>0</v>
      </c>
      <c r="J948" s="4"/>
      <c r="K948" s="5"/>
      <c r="L948" s="5"/>
    </row>
    <row r="949" spans="4:12" ht="18" x14ac:dyDescent="0.25">
      <c r="D949" s="4"/>
      <c r="E949" s="4"/>
      <c r="F949" s="4" t="str">
        <f>IFERROR(VLOOKUP(D949,الأصناف!F948:G1995,2,FALSE),"")</f>
        <v/>
      </c>
      <c r="G949" s="4" t="str">
        <f>IFERROR(VLOOKUP(D949,الأصناف!F947:K1247,3,FALSE),"")</f>
        <v/>
      </c>
      <c r="H949" s="4" t="str">
        <f>IFERROR(VLOOKUP(D949,الأصناف!F947:K1247,4,FALSE),"")</f>
        <v/>
      </c>
      <c r="I949" s="4">
        <f>SUMIF('ادخال بيانات'!$E$8:$E$1006,$D$8,'ادخال بيانات'!I949:I1947)</f>
        <v>0</v>
      </c>
      <c r="J949" s="4"/>
      <c r="K949" s="5"/>
      <c r="L949" s="5"/>
    </row>
    <row r="950" spans="4:12" ht="18" x14ac:dyDescent="0.25">
      <c r="D950" s="4"/>
      <c r="E950" s="4"/>
      <c r="F950" s="4" t="str">
        <f>IFERROR(VLOOKUP(D950,الأصناف!F949:G1996,2,FALSE),"")</f>
        <v/>
      </c>
      <c r="G950" s="4" t="str">
        <f>IFERROR(VLOOKUP(D950,الأصناف!F948:K1248,3,FALSE),"")</f>
        <v/>
      </c>
      <c r="H950" s="4" t="str">
        <f>IFERROR(VLOOKUP(D950,الأصناف!F948:K1248,4,FALSE),"")</f>
        <v/>
      </c>
      <c r="I950" s="4">
        <f>SUMIF('ادخال بيانات'!$E$8:$E$1006,$D$8,'ادخال بيانات'!I950:I1948)</f>
        <v>0</v>
      </c>
      <c r="J950" s="4"/>
      <c r="K950" s="5"/>
      <c r="L950" s="5"/>
    </row>
    <row r="951" spans="4:12" ht="18" x14ac:dyDescent="0.25">
      <c r="D951" s="4"/>
      <c r="E951" s="4"/>
      <c r="F951" s="4" t="str">
        <f>IFERROR(VLOOKUP(D951,الأصناف!F950:G1997,2,FALSE),"")</f>
        <v/>
      </c>
      <c r="G951" s="4" t="str">
        <f>IFERROR(VLOOKUP(D951,الأصناف!F949:K1249,3,FALSE),"")</f>
        <v/>
      </c>
      <c r="H951" s="4" t="str">
        <f>IFERROR(VLOOKUP(D951,الأصناف!F949:K1249,4,FALSE),"")</f>
        <v/>
      </c>
      <c r="I951" s="4">
        <f>SUMIF('ادخال بيانات'!$E$8:$E$1006,$D$8,'ادخال بيانات'!I951:I1949)</f>
        <v>0</v>
      </c>
      <c r="J951" s="4"/>
      <c r="K951" s="5"/>
      <c r="L951" s="5"/>
    </row>
    <row r="952" spans="4:12" ht="18" x14ac:dyDescent="0.25">
      <c r="D952" s="4"/>
      <c r="E952" s="4"/>
      <c r="F952" s="4" t="str">
        <f>IFERROR(VLOOKUP(D952,الأصناف!F951:G1998,2,FALSE),"")</f>
        <v/>
      </c>
      <c r="G952" s="4" t="str">
        <f>IFERROR(VLOOKUP(D952,الأصناف!F950:K1250,3,FALSE),"")</f>
        <v/>
      </c>
      <c r="H952" s="4" t="str">
        <f>IFERROR(VLOOKUP(D952,الأصناف!F950:K1250,4,FALSE),"")</f>
        <v/>
      </c>
      <c r="I952" s="4">
        <f>SUMIF('ادخال بيانات'!$E$8:$E$1006,$D$8,'ادخال بيانات'!I952:I1950)</f>
        <v>0</v>
      </c>
      <c r="J952" s="4"/>
      <c r="K952" s="5"/>
      <c r="L952" s="5"/>
    </row>
    <row r="953" spans="4:12" ht="18" x14ac:dyDescent="0.25">
      <c r="D953" s="4"/>
      <c r="E953" s="4"/>
      <c r="F953" s="4" t="str">
        <f>IFERROR(VLOOKUP(D953,الأصناف!F952:G1999,2,FALSE),"")</f>
        <v/>
      </c>
      <c r="G953" s="4" t="str">
        <f>IFERROR(VLOOKUP(D953,الأصناف!F951:K1251,3,FALSE),"")</f>
        <v/>
      </c>
      <c r="H953" s="4" t="str">
        <f>IFERROR(VLOOKUP(D953,الأصناف!F951:K1251,4,FALSE),"")</f>
        <v/>
      </c>
      <c r="I953" s="4">
        <f>SUMIF('ادخال بيانات'!$E$8:$E$1006,$D$8,'ادخال بيانات'!I953:I1951)</f>
        <v>0</v>
      </c>
      <c r="J953" s="4"/>
      <c r="K953" s="5"/>
      <c r="L953" s="5"/>
    </row>
    <row r="954" spans="4:12" ht="18" x14ac:dyDescent="0.25">
      <c r="D954" s="4"/>
      <c r="E954" s="4"/>
      <c r="F954" s="4" t="str">
        <f>IFERROR(VLOOKUP(D954,الأصناف!F953:G2000,2,FALSE),"")</f>
        <v/>
      </c>
      <c r="G954" s="4" t="str">
        <f>IFERROR(VLOOKUP(D954,الأصناف!F952:K1252,3,FALSE),"")</f>
        <v/>
      </c>
      <c r="H954" s="4" t="str">
        <f>IFERROR(VLOOKUP(D954,الأصناف!F952:K1252,4,FALSE),"")</f>
        <v/>
      </c>
      <c r="I954" s="4">
        <f>SUMIF('ادخال بيانات'!$E$8:$E$1006,$D$8,'ادخال بيانات'!I954:I1952)</f>
        <v>0</v>
      </c>
      <c r="J954" s="4"/>
      <c r="K954" s="5"/>
      <c r="L954" s="5"/>
    </row>
    <row r="955" spans="4:12" ht="18" x14ac:dyDescent="0.25">
      <c r="D955" s="4"/>
      <c r="E955" s="4"/>
      <c r="F955" s="4" t="str">
        <f>IFERROR(VLOOKUP(D955,الأصناف!F954:G2001,2,FALSE),"")</f>
        <v/>
      </c>
      <c r="G955" s="4" t="str">
        <f>IFERROR(VLOOKUP(D955,الأصناف!F953:K1253,3,FALSE),"")</f>
        <v/>
      </c>
      <c r="H955" s="4" t="str">
        <f>IFERROR(VLOOKUP(D955,الأصناف!F953:K1253,4,FALSE),"")</f>
        <v/>
      </c>
      <c r="I955" s="4">
        <f>SUMIF('ادخال بيانات'!$E$8:$E$1006,$D$8,'ادخال بيانات'!I955:I1953)</f>
        <v>0</v>
      </c>
      <c r="J955" s="4"/>
      <c r="K955" s="5"/>
      <c r="L955" s="5"/>
    </row>
    <row r="956" spans="4:12" ht="18" x14ac:dyDescent="0.25">
      <c r="D956" s="4"/>
      <c r="E956" s="4"/>
      <c r="F956" s="4" t="str">
        <f>IFERROR(VLOOKUP(D956,الأصناف!F955:G2002,2,FALSE),"")</f>
        <v/>
      </c>
      <c r="G956" s="4" t="str">
        <f>IFERROR(VLOOKUP(D956,الأصناف!F954:K1254,3,FALSE),"")</f>
        <v/>
      </c>
      <c r="H956" s="4" t="str">
        <f>IFERROR(VLOOKUP(D956,الأصناف!F954:K1254,4,FALSE),"")</f>
        <v/>
      </c>
      <c r="I956" s="4">
        <f>SUMIF('ادخال بيانات'!$E$8:$E$1006,$D$8,'ادخال بيانات'!I956:I1954)</f>
        <v>0</v>
      </c>
      <c r="J956" s="4"/>
      <c r="K956" s="5"/>
      <c r="L956" s="5"/>
    </row>
    <row r="957" spans="4:12" ht="18" x14ac:dyDescent="0.25">
      <c r="D957" s="4"/>
      <c r="E957" s="4"/>
      <c r="F957" s="4" t="str">
        <f>IFERROR(VLOOKUP(D957,الأصناف!F956:G2003,2,FALSE),"")</f>
        <v/>
      </c>
      <c r="G957" s="4" t="str">
        <f>IFERROR(VLOOKUP(D957,الأصناف!F955:K1255,3,FALSE),"")</f>
        <v/>
      </c>
      <c r="H957" s="4" t="str">
        <f>IFERROR(VLOOKUP(D957,الأصناف!F955:K1255,4,FALSE),"")</f>
        <v/>
      </c>
      <c r="I957" s="4">
        <f>SUMIF('ادخال بيانات'!$E$8:$E$1006,$D$8,'ادخال بيانات'!I957:I1955)</f>
        <v>0</v>
      </c>
      <c r="J957" s="4"/>
      <c r="K957" s="5"/>
      <c r="L957" s="5"/>
    </row>
    <row r="958" spans="4:12" ht="18" x14ac:dyDescent="0.25">
      <c r="D958" s="4"/>
      <c r="E958" s="4"/>
      <c r="F958" s="4" t="str">
        <f>IFERROR(VLOOKUP(D958,الأصناف!F957:G2004,2,FALSE),"")</f>
        <v/>
      </c>
      <c r="G958" s="4" t="str">
        <f>IFERROR(VLOOKUP(D958,الأصناف!F956:K1256,3,FALSE),"")</f>
        <v/>
      </c>
      <c r="H958" s="4" t="str">
        <f>IFERROR(VLOOKUP(D958,الأصناف!F956:K1256,4,FALSE),"")</f>
        <v/>
      </c>
      <c r="I958" s="4">
        <f>SUMIF('ادخال بيانات'!$E$8:$E$1006,$D$8,'ادخال بيانات'!I958:I1956)</f>
        <v>0</v>
      </c>
      <c r="J958" s="4"/>
      <c r="K958" s="5"/>
      <c r="L958" s="5"/>
    </row>
    <row r="959" spans="4:12" ht="18" x14ac:dyDescent="0.25">
      <c r="D959" s="4"/>
      <c r="E959" s="4"/>
      <c r="F959" s="4" t="str">
        <f>IFERROR(VLOOKUP(D959,الأصناف!F958:G2005,2,FALSE),"")</f>
        <v/>
      </c>
      <c r="G959" s="4" t="str">
        <f>IFERROR(VLOOKUP(D959,الأصناف!F957:K1257,3,FALSE),"")</f>
        <v/>
      </c>
      <c r="H959" s="4" t="str">
        <f>IFERROR(VLOOKUP(D959,الأصناف!F957:K1257,4,FALSE),"")</f>
        <v/>
      </c>
      <c r="I959" s="4">
        <f>SUMIF('ادخال بيانات'!$E$8:$E$1006,$D$8,'ادخال بيانات'!I959:I1957)</f>
        <v>0</v>
      </c>
      <c r="J959" s="4"/>
      <c r="K959" s="5"/>
      <c r="L959" s="5"/>
    </row>
    <row r="960" spans="4:12" ht="18" x14ac:dyDescent="0.25">
      <c r="D960" s="4"/>
      <c r="E960" s="4"/>
      <c r="F960" s="4" t="str">
        <f>IFERROR(VLOOKUP(D960,الأصناف!F959:G2006,2,FALSE),"")</f>
        <v/>
      </c>
      <c r="G960" s="4" t="str">
        <f>IFERROR(VLOOKUP(D960,الأصناف!F958:K1258,3,FALSE),"")</f>
        <v/>
      </c>
      <c r="H960" s="4" t="str">
        <f>IFERROR(VLOOKUP(D960,الأصناف!F958:K1258,4,FALSE),"")</f>
        <v/>
      </c>
      <c r="I960" s="4">
        <f>SUMIF('ادخال بيانات'!$E$8:$E$1006,$D$8,'ادخال بيانات'!I960:I1958)</f>
        <v>0</v>
      </c>
      <c r="J960" s="4"/>
      <c r="K960" s="5"/>
      <c r="L960" s="5"/>
    </row>
    <row r="961" spans="4:12" ht="18" x14ac:dyDescent="0.25">
      <c r="D961" s="4"/>
      <c r="E961" s="4"/>
      <c r="F961" s="4" t="str">
        <f>IFERROR(VLOOKUP(D961,الأصناف!F960:G2007,2,FALSE),"")</f>
        <v/>
      </c>
      <c r="G961" s="4" t="str">
        <f>IFERROR(VLOOKUP(D961,الأصناف!F959:K1259,3,FALSE),"")</f>
        <v/>
      </c>
      <c r="H961" s="4" t="str">
        <f>IFERROR(VLOOKUP(D961,الأصناف!F959:K1259,4,FALSE),"")</f>
        <v/>
      </c>
      <c r="I961" s="4">
        <f>SUMIF('ادخال بيانات'!$E$8:$E$1006,$D$8,'ادخال بيانات'!I961:I1959)</f>
        <v>0</v>
      </c>
      <c r="J961" s="4"/>
      <c r="K961" s="5"/>
      <c r="L961" s="5"/>
    </row>
    <row r="962" spans="4:12" ht="18" x14ac:dyDescent="0.25">
      <c r="D962" s="4"/>
      <c r="E962" s="4"/>
      <c r="F962" s="4" t="str">
        <f>IFERROR(VLOOKUP(D962,الأصناف!F961:G2008,2,FALSE),"")</f>
        <v/>
      </c>
      <c r="G962" s="4" t="str">
        <f>IFERROR(VLOOKUP(D962,الأصناف!F960:K1260,3,FALSE),"")</f>
        <v/>
      </c>
      <c r="H962" s="4" t="str">
        <f>IFERROR(VLOOKUP(D962,الأصناف!F960:K1260,4,FALSE),"")</f>
        <v/>
      </c>
      <c r="I962" s="4">
        <f>SUMIF('ادخال بيانات'!$E$8:$E$1006,$D$8,'ادخال بيانات'!I962:I1960)</f>
        <v>0</v>
      </c>
      <c r="J962" s="4"/>
      <c r="K962" s="5"/>
      <c r="L962" s="5"/>
    </row>
    <row r="963" spans="4:12" ht="18" x14ac:dyDescent="0.25">
      <c r="D963" s="4"/>
      <c r="E963" s="4"/>
      <c r="F963" s="4" t="str">
        <f>IFERROR(VLOOKUP(D963,الأصناف!F962:G2009,2,FALSE),"")</f>
        <v/>
      </c>
      <c r="G963" s="4" t="str">
        <f>IFERROR(VLOOKUP(D963,الأصناف!F961:K1261,3,FALSE),"")</f>
        <v/>
      </c>
      <c r="H963" s="4" t="str">
        <f>IFERROR(VLOOKUP(D963,الأصناف!F961:K1261,4,FALSE),"")</f>
        <v/>
      </c>
      <c r="I963" s="4">
        <f>SUMIF('ادخال بيانات'!$E$8:$E$1006,$D$8,'ادخال بيانات'!I963:I1961)</f>
        <v>0</v>
      </c>
      <c r="J963" s="4"/>
      <c r="K963" s="5"/>
      <c r="L963" s="5"/>
    </row>
    <row r="964" spans="4:12" ht="18" x14ac:dyDescent="0.25">
      <c r="D964" s="4"/>
      <c r="E964" s="4"/>
      <c r="F964" s="4" t="str">
        <f>IFERROR(VLOOKUP(D964,الأصناف!F963:G2010,2,FALSE),"")</f>
        <v/>
      </c>
      <c r="G964" s="4" t="str">
        <f>IFERROR(VLOOKUP(D964,الأصناف!F962:K1262,3,FALSE),"")</f>
        <v/>
      </c>
      <c r="H964" s="4" t="str">
        <f>IFERROR(VLOOKUP(D964,الأصناف!F962:K1262,4,FALSE),"")</f>
        <v/>
      </c>
      <c r="I964" s="4">
        <f>SUMIF('ادخال بيانات'!$E$8:$E$1006,$D$8,'ادخال بيانات'!I964:I1962)</f>
        <v>0</v>
      </c>
      <c r="J964" s="4"/>
      <c r="K964" s="5"/>
      <c r="L964" s="5"/>
    </row>
    <row r="965" spans="4:12" ht="18" x14ac:dyDescent="0.25">
      <c r="D965" s="4"/>
      <c r="E965" s="4"/>
      <c r="F965" s="4" t="str">
        <f>IFERROR(VLOOKUP(D965,الأصناف!F964:G2011,2,FALSE),"")</f>
        <v/>
      </c>
      <c r="G965" s="4" t="str">
        <f>IFERROR(VLOOKUP(D965,الأصناف!F963:K1263,3,FALSE),"")</f>
        <v/>
      </c>
      <c r="H965" s="4" t="str">
        <f>IFERROR(VLOOKUP(D965,الأصناف!F963:K1263,4,FALSE),"")</f>
        <v/>
      </c>
      <c r="I965" s="4">
        <f>SUMIF('ادخال بيانات'!$E$8:$E$1006,$D$8,'ادخال بيانات'!I965:I1963)</f>
        <v>0</v>
      </c>
      <c r="J965" s="4"/>
      <c r="K965" s="5"/>
      <c r="L965" s="5"/>
    </row>
    <row r="966" spans="4:12" ht="18" x14ac:dyDescent="0.25">
      <c r="D966" s="4"/>
      <c r="E966" s="4"/>
      <c r="F966" s="4" t="str">
        <f>IFERROR(VLOOKUP(D966,الأصناف!F965:G2012,2,FALSE),"")</f>
        <v/>
      </c>
      <c r="G966" s="4" t="str">
        <f>IFERROR(VLOOKUP(D966,الأصناف!F964:K1264,3,FALSE),"")</f>
        <v/>
      </c>
      <c r="H966" s="4" t="str">
        <f>IFERROR(VLOOKUP(D966,الأصناف!F964:K1264,4,FALSE),"")</f>
        <v/>
      </c>
      <c r="I966" s="4">
        <f>SUMIF('ادخال بيانات'!$E$8:$E$1006,$D$8,'ادخال بيانات'!I966:I1964)</f>
        <v>0</v>
      </c>
      <c r="J966" s="4"/>
      <c r="K966" s="5"/>
      <c r="L966" s="5"/>
    </row>
    <row r="967" spans="4:12" ht="18" x14ac:dyDescent="0.25">
      <c r="D967" s="4"/>
      <c r="E967" s="4"/>
      <c r="F967" s="4" t="str">
        <f>IFERROR(VLOOKUP(D967,الأصناف!F966:G2013,2,FALSE),"")</f>
        <v/>
      </c>
      <c r="G967" s="4" t="str">
        <f>IFERROR(VLOOKUP(D967,الأصناف!F965:K1265,3,FALSE),"")</f>
        <v/>
      </c>
      <c r="H967" s="4" t="str">
        <f>IFERROR(VLOOKUP(D967,الأصناف!F965:K1265,4,FALSE),"")</f>
        <v/>
      </c>
      <c r="I967" s="4">
        <f>SUMIF('ادخال بيانات'!$E$8:$E$1006,$D$8,'ادخال بيانات'!I967:I1965)</f>
        <v>0</v>
      </c>
      <c r="J967" s="4"/>
      <c r="K967" s="5"/>
      <c r="L967" s="5"/>
    </row>
    <row r="968" spans="4:12" ht="18" x14ac:dyDescent="0.25">
      <c r="D968" s="4"/>
      <c r="E968" s="4"/>
      <c r="F968" s="4" t="str">
        <f>IFERROR(VLOOKUP(D968,الأصناف!F967:G2014,2,FALSE),"")</f>
        <v/>
      </c>
      <c r="G968" s="4" t="str">
        <f>IFERROR(VLOOKUP(D968,الأصناف!F966:K1266,3,FALSE),"")</f>
        <v/>
      </c>
      <c r="H968" s="4" t="str">
        <f>IFERROR(VLOOKUP(D968,الأصناف!F966:K1266,4,FALSE),"")</f>
        <v/>
      </c>
      <c r="I968" s="4">
        <f>SUMIF('ادخال بيانات'!$E$8:$E$1006,$D$8,'ادخال بيانات'!I968:I1966)</f>
        <v>0</v>
      </c>
      <c r="J968" s="4"/>
      <c r="K968" s="5"/>
      <c r="L968" s="5"/>
    </row>
    <row r="969" spans="4:12" ht="18" x14ac:dyDescent="0.25">
      <c r="D969" s="4"/>
      <c r="E969" s="4"/>
      <c r="F969" s="4" t="str">
        <f>IFERROR(VLOOKUP(D969,الأصناف!F968:G2015,2,FALSE),"")</f>
        <v/>
      </c>
      <c r="G969" s="4" t="str">
        <f>IFERROR(VLOOKUP(D969,الأصناف!F967:K1267,3,FALSE),"")</f>
        <v/>
      </c>
      <c r="H969" s="4" t="str">
        <f>IFERROR(VLOOKUP(D969,الأصناف!F967:K1267,4,FALSE),"")</f>
        <v/>
      </c>
      <c r="I969" s="4">
        <f>SUMIF('ادخال بيانات'!$E$8:$E$1006,$D$8,'ادخال بيانات'!I969:I1967)</f>
        <v>0</v>
      </c>
      <c r="J969" s="4"/>
      <c r="K969" s="5"/>
      <c r="L969" s="5"/>
    </row>
    <row r="970" spans="4:12" ht="18" x14ac:dyDescent="0.25">
      <c r="D970" s="4"/>
      <c r="E970" s="4"/>
      <c r="F970" s="4" t="str">
        <f>IFERROR(VLOOKUP(D970,الأصناف!F969:G2016,2,FALSE),"")</f>
        <v/>
      </c>
      <c r="G970" s="4" t="str">
        <f>IFERROR(VLOOKUP(D970,الأصناف!F968:K1268,3,FALSE),"")</f>
        <v/>
      </c>
      <c r="H970" s="4" t="str">
        <f>IFERROR(VLOOKUP(D970,الأصناف!F968:K1268,4,FALSE),"")</f>
        <v/>
      </c>
      <c r="I970" s="4">
        <f>SUMIF('ادخال بيانات'!$E$8:$E$1006,$D$8,'ادخال بيانات'!I970:I1968)</f>
        <v>0</v>
      </c>
      <c r="J970" s="4"/>
      <c r="K970" s="5"/>
      <c r="L970" s="5"/>
    </row>
    <row r="971" spans="4:12" ht="18" x14ac:dyDescent="0.25">
      <c r="D971" s="4"/>
      <c r="E971" s="4"/>
      <c r="F971" s="4" t="str">
        <f>IFERROR(VLOOKUP(D971,الأصناف!F970:G2017,2,FALSE),"")</f>
        <v/>
      </c>
      <c r="G971" s="4" t="str">
        <f>IFERROR(VLOOKUP(D971,الأصناف!F969:K1269,3,FALSE),"")</f>
        <v/>
      </c>
      <c r="H971" s="4" t="str">
        <f>IFERROR(VLOOKUP(D971,الأصناف!F969:K1269,4,FALSE),"")</f>
        <v/>
      </c>
      <c r="I971" s="4">
        <f>SUMIF('ادخال بيانات'!$E$8:$E$1006,$D$8,'ادخال بيانات'!I971:I1969)</f>
        <v>0</v>
      </c>
      <c r="J971" s="4"/>
      <c r="K971" s="5"/>
      <c r="L971" s="5"/>
    </row>
    <row r="972" spans="4:12" ht="18" x14ac:dyDescent="0.25">
      <c r="D972" s="4"/>
      <c r="E972" s="4"/>
      <c r="F972" s="4" t="str">
        <f>IFERROR(VLOOKUP(D972,الأصناف!F971:G2018,2,FALSE),"")</f>
        <v/>
      </c>
      <c r="G972" s="4" t="str">
        <f>IFERROR(VLOOKUP(D972,الأصناف!F970:K1270,3,FALSE),"")</f>
        <v/>
      </c>
      <c r="H972" s="4" t="str">
        <f>IFERROR(VLOOKUP(D972,الأصناف!F970:K1270,4,FALSE),"")</f>
        <v/>
      </c>
      <c r="I972" s="4">
        <f>SUMIF('ادخال بيانات'!$E$8:$E$1006,$D$8,'ادخال بيانات'!I972:I1970)</f>
        <v>0</v>
      </c>
      <c r="J972" s="4"/>
      <c r="K972" s="5"/>
      <c r="L972" s="5"/>
    </row>
    <row r="973" spans="4:12" ht="18" x14ac:dyDescent="0.25">
      <c r="D973" s="4"/>
      <c r="E973" s="4"/>
      <c r="F973" s="4" t="str">
        <f>IFERROR(VLOOKUP(D973,الأصناف!F972:G2019,2,FALSE),"")</f>
        <v/>
      </c>
      <c r="G973" s="4" t="str">
        <f>IFERROR(VLOOKUP(D973,الأصناف!F971:K1271,3,FALSE),"")</f>
        <v/>
      </c>
      <c r="H973" s="4" t="str">
        <f>IFERROR(VLOOKUP(D973,الأصناف!F971:K1271,4,FALSE),"")</f>
        <v/>
      </c>
      <c r="I973" s="4">
        <f>SUMIF('ادخال بيانات'!$E$8:$E$1006,$D$8,'ادخال بيانات'!I973:I1971)</f>
        <v>0</v>
      </c>
      <c r="J973" s="4"/>
      <c r="K973" s="5"/>
      <c r="L973" s="5"/>
    </row>
    <row r="974" spans="4:12" ht="18" x14ac:dyDescent="0.25">
      <c r="D974" s="4"/>
      <c r="E974" s="4"/>
      <c r="F974" s="4" t="str">
        <f>IFERROR(VLOOKUP(D974,الأصناف!F973:G2020,2,FALSE),"")</f>
        <v/>
      </c>
      <c r="G974" s="4" t="str">
        <f>IFERROR(VLOOKUP(D974,الأصناف!F972:K1272,3,FALSE),"")</f>
        <v/>
      </c>
      <c r="H974" s="4" t="str">
        <f>IFERROR(VLOOKUP(D974,الأصناف!F972:K1272,4,FALSE),"")</f>
        <v/>
      </c>
      <c r="I974" s="4">
        <f>SUMIF('ادخال بيانات'!$E$8:$E$1006,$D$8,'ادخال بيانات'!I974:I1972)</f>
        <v>0</v>
      </c>
      <c r="J974" s="4"/>
      <c r="K974" s="5"/>
      <c r="L974" s="5"/>
    </row>
    <row r="975" spans="4:12" ht="18" x14ac:dyDescent="0.25">
      <c r="D975" s="4"/>
      <c r="E975" s="4"/>
      <c r="F975" s="4" t="str">
        <f>IFERROR(VLOOKUP(D975,الأصناف!F974:G2021,2,FALSE),"")</f>
        <v/>
      </c>
      <c r="G975" s="4" t="str">
        <f>IFERROR(VLOOKUP(D975,الأصناف!F973:K1273,3,FALSE),"")</f>
        <v/>
      </c>
      <c r="H975" s="4" t="str">
        <f>IFERROR(VLOOKUP(D975,الأصناف!F973:K1273,4,FALSE),"")</f>
        <v/>
      </c>
      <c r="I975" s="4">
        <f>SUMIF('ادخال بيانات'!$E$8:$E$1006,$D$8,'ادخال بيانات'!I975:I1973)</f>
        <v>0</v>
      </c>
      <c r="J975" s="4"/>
      <c r="K975" s="5"/>
      <c r="L975" s="5"/>
    </row>
    <row r="976" spans="4:12" ht="18" x14ac:dyDescent="0.25">
      <c r="D976" s="4"/>
      <c r="E976" s="4"/>
      <c r="F976" s="4" t="str">
        <f>IFERROR(VLOOKUP(D976,الأصناف!F975:G2022,2,FALSE),"")</f>
        <v/>
      </c>
      <c r="G976" s="4" t="str">
        <f>IFERROR(VLOOKUP(D976,الأصناف!F974:K1274,3,FALSE),"")</f>
        <v/>
      </c>
      <c r="H976" s="4" t="str">
        <f>IFERROR(VLOOKUP(D976,الأصناف!F974:K1274,4,FALSE),"")</f>
        <v/>
      </c>
      <c r="I976" s="4">
        <f>SUMIF('ادخال بيانات'!$E$8:$E$1006,$D$8,'ادخال بيانات'!I976:I1974)</f>
        <v>0</v>
      </c>
      <c r="J976" s="4"/>
      <c r="K976" s="5"/>
      <c r="L976" s="5"/>
    </row>
    <row r="977" spans="4:12" ht="18" x14ac:dyDescent="0.25">
      <c r="D977" s="4"/>
      <c r="E977" s="4"/>
      <c r="F977" s="4" t="str">
        <f>IFERROR(VLOOKUP(D977,الأصناف!F976:G2023,2,FALSE),"")</f>
        <v/>
      </c>
      <c r="G977" s="4" t="str">
        <f>IFERROR(VLOOKUP(D977,الأصناف!F975:K1275,3,FALSE),"")</f>
        <v/>
      </c>
      <c r="H977" s="4" t="str">
        <f>IFERROR(VLOOKUP(D977,الأصناف!F975:K1275,4,FALSE),"")</f>
        <v/>
      </c>
      <c r="I977" s="4">
        <f>SUMIF('ادخال بيانات'!$E$8:$E$1006,$D$8,'ادخال بيانات'!I977:I1975)</f>
        <v>0</v>
      </c>
      <c r="J977" s="4"/>
      <c r="K977" s="5"/>
      <c r="L977" s="5"/>
    </row>
    <row r="978" spans="4:12" ht="18" x14ac:dyDescent="0.25">
      <c r="D978" s="4"/>
      <c r="E978" s="4"/>
      <c r="F978" s="4" t="str">
        <f>IFERROR(VLOOKUP(D978,الأصناف!F977:G2024,2,FALSE),"")</f>
        <v/>
      </c>
      <c r="G978" s="4" t="str">
        <f>IFERROR(VLOOKUP(D978,الأصناف!F976:K1276,3,FALSE),"")</f>
        <v/>
      </c>
      <c r="H978" s="4" t="str">
        <f>IFERROR(VLOOKUP(D978,الأصناف!F976:K1276,4,FALSE),"")</f>
        <v/>
      </c>
      <c r="I978" s="4">
        <f>SUMIF('ادخال بيانات'!$E$8:$E$1006,$D$8,'ادخال بيانات'!I978:I1976)</f>
        <v>0</v>
      </c>
      <c r="J978" s="4"/>
      <c r="K978" s="5"/>
      <c r="L978" s="5"/>
    </row>
    <row r="979" spans="4:12" ht="18" x14ac:dyDescent="0.25">
      <c r="D979" s="4"/>
      <c r="E979" s="4"/>
      <c r="F979" s="4" t="str">
        <f>IFERROR(VLOOKUP(D979,الأصناف!F978:G2025,2,FALSE),"")</f>
        <v/>
      </c>
      <c r="G979" s="4" t="str">
        <f>IFERROR(VLOOKUP(D979,الأصناف!F977:K1277,3,FALSE),"")</f>
        <v/>
      </c>
      <c r="H979" s="4" t="str">
        <f>IFERROR(VLOOKUP(D979,الأصناف!F977:K1277,4,FALSE),"")</f>
        <v/>
      </c>
      <c r="I979" s="4">
        <f>SUMIF('ادخال بيانات'!$E$8:$E$1006,$D$8,'ادخال بيانات'!I979:I1977)</f>
        <v>0</v>
      </c>
      <c r="J979" s="4"/>
      <c r="K979" s="5"/>
      <c r="L979" s="5"/>
    </row>
    <row r="980" spans="4:12" ht="18" x14ac:dyDescent="0.25">
      <c r="D980" s="4"/>
      <c r="E980" s="4"/>
      <c r="F980" s="4" t="str">
        <f>IFERROR(VLOOKUP(D980,الأصناف!F979:G2026,2,FALSE),"")</f>
        <v/>
      </c>
      <c r="G980" s="4" t="str">
        <f>IFERROR(VLOOKUP(D980,الأصناف!F978:K1278,3,FALSE),"")</f>
        <v/>
      </c>
      <c r="H980" s="4" t="str">
        <f>IFERROR(VLOOKUP(D980,الأصناف!F978:K1278,4,FALSE),"")</f>
        <v/>
      </c>
      <c r="I980" s="4">
        <f>SUMIF('ادخال بيانات'!$E$8:$E$1006,$D$8,'ادخال بيانات'!I980:I1978)</f>
        <v>0</v>
      </c>
      <c r="J980" s="4"/>
      <c r="K980" s="5"/>
      <c r="L980" s="5"/>
    </row>
    <row r="981" spans="4:12" ht="18" x14ac:dyDescent="0.25">
      <c r="D981" s="4"/>
      <c r="E981" s="4"/>
      <c r="F981" s="4" t="str">
        <f>IFERROR(VLOOKUP(D981,الأصناف!F980:G2027,2,FALSE),"")</f>
        <v/>
      </c>
      <c r="G981" s="4" t="str">
        <f>IFERROR(VLOOKUP(D981,الأصناف!F979:K1279,3,FALSE),"")</f>
        <v/>
      </c>
      <c r="H981" s="4" t="str">
        <f>IFERROR(VLOOKUP(D981,الأصناف!F979:K1279,4,FALSE),"")</f>
        <v/>
      </c>
      <c r="I981" s="4">
        <f>SUMIF('ادخال بيانات'!$E$8:$E$1006,$D$8,'ادخال بيانات'!I981:I1979)</f>
        <v>0</v>
      </c>
      <c r="J981" s="4"/>
      <c r="K981" s="5"/>
      <c r="L981" s="5"/>
    </row>
    <row r="982" spans="4:12" ht="18" x14ac:dyDescent="0.25">
      <c r="D982" s="4"/>
      <c r="E982" s="4"/>
      <c r="F982" s="4" t="str">
        <f>IFERROR(VLOOKUP(D982,الأصناف!F981:G2028,2,FALSE),"")</f>
        <v/>
      </c>
      <c r="G982" s="4" t="str">
        <f>IFERROR(VLOOKUP(D982,الأصناف!F980:K1280,3,FALSE),"")</f>
        <v/>
      </c>
      <c r="H982" s="4" t="str">
        <f>IFERROR(VLOOKUP(D982,الأصناف!F980:K1280,4,FALSE),"")</f>
        <v/>
      </c>
      <c r="I982" s="4">
        <f>SUMIF('ادخال بيانات'!$E$8:$E$1006,$D$8,'ادخال بيانات'!I982:I1980)</f>
        <v>0</v>
      </c>
      <c r="J982" s="4"/>
      <c r="K982" s="5"/>
      <c r="L982" s="5"/>
    </row>
    <row r="983" spans="4:12" ht="18" x14ac:dyDescent="0.25">
      <c r="D983" s="4"/>
      <c r="E983" s="4"/>
      <c r="F983" s="4" t="str">
        <f>IFERROR(VLOOKUP(D983,الأصناف!F982:G2029,2,FALSE),"")</f>
        <v/>
      </c>
      <c r="G983" s="4" t="str">
        <f>IFERROR(VLOOKUP(D983,الأصناف!F981:K1281,3,FALSE),"")</f>
        <v/>
      </c>
      <c r="H983" s="4" t="str">
        <f>IFERROR(VLOOKUP(D983,الأصناف!F981:K1281,4,FALSE),"")</f>
        <v/>
      </c>
      <c r="I983" s="4">
        <f>SUMIF('ادخال بيانات'!$E$8:$E$1006,$D$8,'ادخال بيانات'!I983:I1981)</f>
        <v>0</v>
      </c>
      <c r="J983" s="4"/>
      <c r="K983" s="5"/>
      <c r="L983" s="5"/>
    </row>
    <row r="984" spans="4:12" ht="18" x14ac:dyDescent="0.25">
      <c r="D984" s="4"/>
      <c r="E984" s="4"/>
      <c r="F984" s="4" t="str">
        <f>IFERROR(VLOOKUP(D984,الأصناف!F983:G2030,2,FALSE),"")</f>
        <v/>
      </c>
      <c r="G984" s="4" t="str">
        <f>IFERROR(VLOOKUP(D984,الأصناف!F982:K1282,3,FALSE),"")</f>
        <v/>
      </c>
      <c r="H984" s="4" t="str">
        <f>IFERROR(VLOOKUP(D984,الأصناف!F982:K1282,4,FALSE),"")</f>
        <v/>
      </c>
      <c r="I984" s="4">
        <f>SUMIF('ادخال بيانات'!$E$8:$E$1006,$D$8,'ادخال بيانات'!I984:I1982)</f>
        <v>0</v>
      </c>
      <c r="J984" s="4"/>
      <c r="K984" s="5"/>
      <c r="L984" s="5"/>
    </row>
    <row r="985" spans="4:12" ht="18" x14ac:dyDescent="0.25">
      <c r="D985" s="4"/>
      <c r="E985" s="4"/>
      <c r="F985" s="4" t="str">
        <f>IFERROR(VLOOKUP(D985,الأصناف!F984:G2031,2,FALSE),"")</f>
        <v/>
      </c>
      <c r="G985" s="4" t="str">
        <f>IFERROR(VLOOKUP(D985,الأصناف!F983:K1283,3,FALSE),"")</f>
        <v/>
      </c>
      <c r="H985" s="4" t="str">
        <f>IFERROR(VLOOKUP(D985,الأصناف!F983:K1283,4,FALSE),"")</f>
        <v/>
      </c>
      <c r="I985" s="4">
        <f>SUMIF('ادخال بيانات'!$E$8:$E$1006,$D$8,'ادخال بيانات'!I985:I1983)</f>
        <v>0</v>
      </c>
      <c r="J985" s="4"/>
      <c r="K985" s="5"/>
      <c r="L985" s="5"/>
    </row>
    <row r="986" spans="4:12" ht="18" x14ac:dyDescent="0.25">
      <c r="D986" s="4"/>
      <c r="E986" s="4"/>
      <c r="F986" s="4" t="str">
        <f>IFERROR(VLOOKUP(D986,الأصناف!F985:G2032,2,FALSE),"")</f>
        <v/>
      </c>
      <c r="G986" s="4" t="str">
        <f>IFERROR(VLOOKUP(D986,الأصناف!F984:K1284,3,FALSE),"")</f>
        <v/>
      </c>
      <c r="H986" s="4" t="str">
        <f>IFERROR(VLOOKUP(D986,الأصناف!F984:K1284,4,FALSE),"")</f>
        <v/>
      </c>
      <c r="I986" s="4">
        <f>SUMIF('ادخال بيانات'!$E$8:$E$1006,$D$8,'ادخال بيانات'!I986:I1984)</f>
        <v>0</v>
      </c>
      <c r="J986" s="4"/>
      <c r="K986" s="5"/>
      <c r="L986" s="5"/>
    </row>
    <row r="987" spans="4:12" ht="18" x14ac:dyDescent="0.25">
      <c r="D987" s="4"/>
      <c r="E987" s="4"/>
      <c r="F987" s="4" t="str">
        <f>IFERROR(VLOOKUP(D987,الأصناف!F986:G2033,2,FALSE),"")</f>
        <v/>
      </c>
      <c r="G987" s="4" t="str">
        <f>IFERROR(VLOOKUP(D987,الأصناف!F985:K1285,3,FALSE),"")</f>
        <v/>
      </c>
      <c r="H987" s="4" t="str">
        <f>IFERROR(VLOOKUP(D987,الأصناف!F985:K1285,4,FALSE),"")</f>
        <v/>
      </c>
      <c r="I987" s="4">
        <f>SUMIF('ادخال بيانات'!$E$8:$E$1006,$D$8,'ادخال بيانات'!I987:I1985)</f>
        <v>0</v>
      </c>
      <c r="J987" s="4"/>
      <c r="K987" s="5"/>
      <c r="L987" s="5"/>
    </row>
    <row r="988" spans="4:12" ht="18" x14ac:dyDescent="0.25">
      <c r="D988" s="4"/>
      <c r="E988" s="4"/>
      <c r="F988" s="4" t="str">
        <f>IFERROR(VLOOKUP(D988,الأصناف!F987:G2034,2,FALSE),"")</f>
        <v/>
      </c>
      <c r="G988" s="4" t="str">
        <f>IFERROR(VLOOKUP(D988,الأصناف!F986:K1286,3,FALSE),"")</f>
        <v/>
      </c>
      <c r="H988" s="4" t="str">
        <f>IFERROR(VLOOKUP(D988,الأصناف!F986:K1286,4,FALSE),"")</f>
        <v/>
      </c>
      <c r="I988" s="4">
        <f>SUMIF('ادخال بيانات'!$E$8:$E$1006,$D$8,'ادخال بيانات'!I988:I1986)</f>
        <v>0</v>
      </c>
      <c r="J988" s="4"/>
      <c r="K988" s="5"/>
      <c r="L988" s="5"/>
    </row>
    <row r="989" spans="4:12" ht="18" x14ac:dyDescent="0.25">
      <c r="D989" s="4"/>
      <c r="E989" s="4"/>
      <c r="F989" s="4" t="str">
        <f>IFERROR(VLOOKUP(D989,الأصناف!F988:G2035,2,FALSE),"")</f>
        <v/>
      </c>
      <c r="G989" s="4" t="str">
        <f>IFERROR(VLOOKUP(D989,الأصناف!F987:K1287,3,FALSE),"")</f>
        <v/>
      </c>
      <c r="H989" s="4" t="str">
        <f>IFERROR(VLOOKUP(D989,الأصناف!F987:K1287,4,FALSE),"")</f>
        <v/>
      </c>
      <c r="I989" s="4">
        <f>SUMIF('ادخال بيانات'!$E$8:$E$1006,$D$8,'ادخال بيانات'!I989:I1987)</f>
        <v>0</v>
      </c>
      <c r="J989" s="4"/>
      <c r="K989" s="5"/>
      <c r="L989" s="5"/>
    </row>
    <row r="990" spans="4:12" ht="18" x14ac:dyDescent="0.25">
      <c r="D990" s="4"/>
      <c r="E990" s="4"/>
      <c r="F990" s="4" t="str">
        <f>IFERROR(VLOOKUP(D990,الأصناف!F989:G2036,2,FALSE),"")</f>
        <v/>
      </c>
      <c r="G990" s="4" t="str">
        <f>IFERROR(VLOOKUP(D990,الأصناف!F988:K1288,3,FALSE),"")</f>
        <v/>
      </c>
      <c r="H990" s="4" t="str">
        <f>IFERROR(VLOOKUP(D990,الأصناف!F988:K1288,4,FALSE),"")</f>
        <v/>
      </c>
      <c r="I990" s="4">
        <f>SUMIF('ادخال بيانات'!$E$8:$E$1006,$D$8,'ادخال بيانات'!I990:I1988)</f>
        <v>0</v>
      </c>
      <c r="J990" s="4"/>
      <c r="K990" s="5"/>
      <c r="L990" s="5"/>
    </row>
    <row r="991" spans="4:12" ht="18" x14ac:dyDescent="0.25">
      <c r="D991" s="4"/>
      <c r="E991" s="4"/>
      <c r="F991" s="4" t="str">
        <f>IFERROR(VLOOKUP(D991,الأصناف!F990:G2037,2,FALSE),"")</f>
        <v/>
      </c>
      <c r="G991" s="4" t="str">
        <f>IFERROR(VLOOKUP(D991,الأصناف!F989:K1289,3,FALSE),"")</f>
        <v/>
      </c>
      <c r="H991" s="4" t="str">
        <f>IFERROR(VLOOKUP(D991,الأصناف!F989:K1289,4,FALSE),"")</f>
        <v/>
      </c>
      <c r="I991" s="4">
        <f>SUMIF('ادخال بيانات'!$E$8:$E$1006,$D$8,'ادخال بيانات'!I991:I1989)</f>
        <v>0</v>
      </c>
      <c r="J991" s="4"/>
      <c r="K991" s="5"/>
      <c r="L991" s="5"/>
    </row>
    <row r="992" spans="4:12" ht="18" x14ac:dyDescent="0.25">
      <c r="D992" s="4"/>
      <c r="E992" s="4"/>
      <c r="F992" s="4" t="str">
        <f>IFERROR(VLOOKUP(D992,الأصناف!F991:G2038,2,FALSE),"")</f>
        <v/>
      </c>
      <c r="G992" s="4" t="str">
        <f>IFERROR(VLOOKUP(D992,الأصناف!F990:K1290,3,FALSE),"")</f>
        <v/>
      </c>
      <c r="H992" s="4" t="str">
        <f>IFERROR(VLOOKUP(D992,الأصناف!F990:K1290,4,FALSE),"")</f>
        <v/>
      </c>
      <c r="I992" s="4">
        <f>SUMIF('ادخال بيانات'!$E$8:$E$1006,$D$8,'ادخال بيانات'!I992:I1990)</f>
        <v>0</v>
      </c>
      <c r="J992" s="4"/>
      <c r="K992" s="5"/>
      <c r="L992" s="5"/>
    </row>
    <row r="993" spans="4:12" ht="18" x14ac:dyDescent="0.25">
      <c r="D993" s="4"/>
      <c r="E993" s="4"/>
      <c r="F993" s="4" t="str">
        <f>IFERROR(VLOOKUP(D993,الأصناف!F992:G2039,2,FALSE),"")</f>
        <v/>
      </c>
      <c r="G993" s="4" t="str">
        <f>IFERROR(VLOOKUP(D993,الأصناف!F991:K1291,3,FALSE),"")</f>
        <v/>
      </c>
      <c r="H993" s="4" t="str">
        <f>IFERROR(VLOOKUP(D993,الأصناف!F991:K1291,4,FALSE),"")</f>
        <v/>
      </c>
      <c r="I993" s="4">
        <f>SUMIF('ادخال بيانات'!$E$8:$E$1006,$D$8,'ادخال بيانات'!I993:I1991)</f>
        <v>0</v>
      </c>
      <c r="J993" s="4"/>
      <c r="K993" s="5"/>
      <c r="L993" s="5"/>
    </row>
    <row r="994" spans="4:12" ht="18" x14ac:dyDescent="0.25">
      <c r="D994" s="4"/>
      <c r="E994" s="4"/>
      <c r="F994" s="4" t="str">
        <f>IFERROR(VLOOKUP(D994,الأصناف!F993:G2040,2,FALSE),"")</f>
        <v/>
      </c>
      <c r="G994" s="4" t="str">
        <f>IFERROR(VLOOKUP(D994,الأصناف!F992:K1292,3,FALSE),"")</f>
        <v/>
      </c>
      <c r="H994" s="4" t="str">
        <f>IFERROR(VLOOKUP(D994,الأصناف!F992:K1292,4,FALSE),"")</f>
        <v/>
      </c>
      <c r="I994" s="4">
        <f>SUMIF('ادخال بيانات'!$E$8:$E$1006,$D$8,'ادخال بيانات'!I994:I1992)</f>
        <v>0</v>
      </c>
      <c r="J994" s="4"/>
      <c r="K994" s="5"/>
      <c r="L994" s="5"/>
    </row>
    <row r="995" spans="4:12" ht="18" x14ac:dyDescent="0.25">
      <c r="D995" s="4"/>
      <c r="E995" s="4"/>
      <c r="F995" s="4" t="str">
        <f>IFERROR(VLOOKUP(D995,الأصناف!F994:G2041,2,FALSE),"")</f>
        <v/>
      </c>
      <c r="G995" s="4" t="str">
        <f>IFERROR(VLOOKUP(D995,الأصناف!F993:K1293,3,FALSE),"")</f>
        <v/>
      </c>
      <c r="H995" s="4" t="str">
        <f>IFERROR(VLOOKUP(D995,الأصناف!F993:K1293,4,FALSE),"")</f>
        <v/>
      </c>
      <c r="I995" s="4">
        <f>SUMIF('ادخال بيانات'!$E$8:$E$1006,$D$8,'ادخال بيانات'!I995:I1993)</f>
        <v>0</v>
      </c>
      <c r="J995" s="4"/>
      <c r="K995" s="5"/>
      <c r="L995" s="5"/>
    </row>
    <row r="996" spans="4:12" ht="18" x14ac:dyDescent="0.25">
      <c r="D996" s="4"/>
      <c r="E996" s="4"/>
      <c r="F996" s="4" t="str">
        <f>IFERROR(VLOOKUP(D996,الأصناف!F995:G2042,2,FALSE),"")</f>
        <v/>
      </c>
      <c r="G996" s="4" t="str">
        <f>IFERROR(VLOOKUP(D996,الأصناف!F994:K1294,3,FALSE),"")</f>
        <v/>
      </c>
      <c r="H996" s="4" t="str">
        <f>IFERROR(VLOOKUP(D996,الأصناف!F994:K1294,4,FALSE),"")</f>
        <v/>
      </c>
      <c r="I996" s="4">
        <f>SUMIF('ادخال بيانات'!$E$8:$E$1006,$D$8,'ادخال بيانات'!I996:I1994)</f>
        <v>0</v>
      </c>
      <c r="J996" s="4"/>
      <c r="K996" s="5"/>
      <c r="L996" s="5"/>
    </row>
    <row r="997" spans="4:12" ht="18" x14ac:dyDescent="0.25">
      <c r="D997" s="4"/>
      <c r="E997" s="4"/>
      <c r="F997" s="4" t="str">
        <f>IFERROR(VLOOKUP(D997,الأصناف!F996:G2043,2,FALSE),"")</f>
        <v/>
      </c>
      <c r="G997" s="4" t="str">
        <f>IFERROR(VLOOKUP(D997,الأصناف!F995:K1295,3,FALSE),"")</f>
        <v/>
      </c>
      <c r="H997" s="4" t="str">
        <f>IFERROR(VLOOKUP(D997,الأصناف!F995:K1295,4,FALSE),"")</f>
        <v/>
      </c>
      <c r="I997" s="4">
        <f>SUMIF('ادخال بيانات'!$E$8:$E$1006,$D$8,'ادخال بيانات'!I997:I1995)</f>
        <v>0</v>
      </c>
      <c r="J997" s="4"/>
      <c r="K997" s="5"/>
      <c r="L997" s="5"/>
    </row>
    <row r="998" spans="4:12" ht="18" x14ac:dyDescent="0.25">
      <c r="D998" s="4"/>
      <c r="E998" s="4"/>
      <c r="F998" s="4" t="str">
        <f>IFERROR(VLOOKUP(D998,الأصناف!F997:G2044,2,FALSE),"")</f>
        <v/>
      </c>
      <c r="G998" s="4" t="str">
        <f>IFERROR(VLOOKUP(D998,الأصناف!F996:K1296,3,FALSE),"")</f>
        <v/>
      </c>
      <c r="H998" s="4" t="str">
        <f>IFERROR(VLOOKUP(D998,الأصناف!F996:K1296,4,FALSE),"")</f>
        <v/>
      </c>
      <c r="I998" s="4">
        <f>SUMIF('ادخال بيانات'!$E$8:$E$1006,$D$8,'ادخال بيانات'!I998:I1996)</f>
        <v>0</v>
      </c>
      <c r="J998" s="4"/>
      <c r="K998" s="5"/>
      <c r="L998" s="5"/>
    </row>
    <row r="999" spans="4:12" ht="18" x14ac:dyDescent="0.25">
      <c r="D999" s="4"/>
      <c r="E999" s="4"/>
      <c r="F999" s="4" t="str">
        <f>IFERROR(VLOOKUP(D999,الأصناف!F998:G2045,2,FALSE),"")</f>
        <v/>
      </c>
      <c r="G999" s="4" t="str">
        <f>IFERROR(VLOOKUP(D999,الأصناف!F997:K1297,3,FALSE),"")</f>
        <v/>
      </c>
      <c r="H999" s="4" t="str">
        <f>IFERROR(VLOOKUP(D999,الأصناف!F997:K1297,4,FALSE),"")</f>
        <v/>
      </c>
      <c r="I999" s="4">
        <f>SUMIF('ادخال بيانات'!$E$8:$E$1006,$D$8,'ادخال بيانات'!I999:I1997)</f>
        <v>0</v>
      </c>
      <c r="J999" s="4"/>
      <c r="K999" s="5"/>
      <c r="L999" s="5"/>
    </row>
    <row r="1000" spans="4:12" ht="18" x14ac:dyDescent="0.25">
      <c r="D1000" s="4"/>
      <c r="E1000" s="4"/>
      <c r="F1000" s="4" t="str">
        <f>IFERROR(VLOOKUP(D1000,الأصناف!F999:G2046,2,FALSE),"")</f>
        <v/>
      </c>
      <c r="G1000" s="4" t="str">
        <f>IFERROR(VLOOKUP(D1000,الأصناف!F998:K1298,3,FALSE),"")</f>
        <v/>
      </c>
      <c r="H1000" s="4" t="str">
        <f>IFERROR(VLOOKUP(D1000,الأصناف!F998:K1298,4,FALSE),"")</f>
        <v/>
      </c>
      <c r="I1000" s="4">
        <f>SUMIF('ادخال بيانات'!$E$8:$E$1006,$D$8,'ادخال بيانات'!I1000:I1998)</f>
        <v>0</v>
      </c>
      <c r="J1000" s="4"/>
      <c r="K1000" s="5"/>
      <c r="L1000" s="5"/>
    </row>
    <row r="1001" spans="4:12" ht="18" x14ac:dyDescent="0.25">
      <c r="D1001" s="4"/>
      <c r="E1001" s="4"/>
      <c r="F1001" s="4" t="str">
        <f>IFERROR(VLOOKUP(D1001,الأصناف!F1000:G2047,2,FALSE),"")</f>
        <v/>
      </c>
      <c r="G1001" s="4" t="str">
        <f>IFERROR(VLOOKUP(D1001,الأصناف!F999:K1299,3,FALSE),"")</f>
        <v/>
      </c>
      <c r="H1001" s="4" t="str">
        <f>IFERROR(VLOOKUP(D1001,الأصناف!F999:K1299,4,FALSE),"")</f>
        <v/>
      </c>
      <c r="I1001" s="4">
        <f>SUMIF('ادخال بيانات'!$E$8:$E$1006,$D$8,'ادخال بيانات'!I1001:I1999)</f>
        <v>0</v>
      </c>
      <c r="J1001" s="4"/>
      <c r="K1001" s="5"/>
      <c r="L1001" s="5"/>
    </row>
    <row r="1002" spans="4:12" ht="18" x14ac:dyDescent="0.25">
      <c r="D1002" s="4"/>
      <c r="E1002" s="4"/>
      <c r="F1002" s="4" t="str">
        <f>IFERROR(VLOOKUP(D1002,الأصناف!F1001:G2048,2,FALSE),"")</f>
        <v/>
      </c>
      <c r="G1002" s="4" t="str">
        <f>IFERROR(VLOOKUP(D1002,الأصناف!F1000:K1300,3,FALSE),"")</f>
        <v/>
      </c>
      <c r="H1002" s="4" t="str">
        <f>IFERROR(VLOOKUP(D1002,الأصناف!F1000:K1300,4,FALSE),"")</f>
        <v/>
      </c>
      <c r="I1002" s="4">
        <f>SUMIF('ادخال بيانات'!$E$8:$E$1006,$D$8,'ادخال بيانات'!I1002:I2000)</f>
        <v>0</v>
      </c>
      <c r="J1002" s="4"/>
      <c r="K1002" s="5"/>
      <c r="L1002" s="5"/>
    </row>
    <row r="1003" spans="4:12" ht="18" x14ac:dyDescent="0.25">
      <c r="D1003" s="4"/>
      <c r="E1003" s="4"/>
      <c r="F1003" s="4" t="str">
        <f>IFERROR(VLOOKUP(D1003,الأصناف!F1002:G2049,2,FALSE),"")</f>
        <v/>
      </c>
      <c r="G1003" s="4" t="str">
        <f>IFERROR(VLOOKUP(D1003,الأصناف!F1001:K1301,3,FALSE),"")</f>
        <v/>
      </c>
      <c r="H1003" s="4" t="str">
        <f>IFERROR(VLOOKUP(D1003,الأصناف!F1001:K1301,4,FALSE),"")</f>
        <v/>
      </c>
      <c r="I1003" s="4">
        <f>SUMIF('ادخال بيانات'!$E$8:$E$1006,$D$8,'ادخال بيانات'!I1003:I2001)</f>
        <v>0</v>
      </c>
      <c r="J1003" s="4"/>
      <c r="K1003" s="5"/>
      <c r="L1003" s="5"/>
    </row>
    <row r="1004" spans="4:12" ht="18" x14ac:dyDescent="0.25">
      <c r="D1004" s="4"/>
      <c r="E1004" s="4"/>
      <c r="F1004" s="4" t="str">
        <f>IFERROR(VLOOKUP(D1004,الأصناف!F1003:G2050,2,FALSE),"")</f>
        <v/>
      </c>
      <c r="G1004" s="4" t="str">
        <f>IFERROR(VLOOKUP(D1004,الأصناف!F1002:K1302,3,FALSE),"")</f>
        <v/>
      </c>
      <c r="H1004" s="4" t="str">
        <f>IFERROR(VLOOKUP(D1004,الأصناف!F1002:K1302,4,FALSE),"")</f>
        <v/>
      </c>
      <c r="I1004" s="4">
        <f>SUMIF('ادخال بيانات'!$E$8:$E$1006,$D$8,'ادخال بيانات'!I1004:I2002)</f>
        <v>0</v>
      </c>
      <c r="J1004" s="4"/>
      <c r="K1004" s="5"/>
      <c r="L1004" s="5"/>
    </row>
    <row r="1005" spans="4:12" ht="18" x14ac:dyDescent="0.25">
      <c r="D1005" s="4"/>
      <c r="E1005" s="4"/>
      <c r="F1005" s="4" t="str">
        <f>IFERROR(VLOOKUP(D1005,الأصناف!F1004:G2051,2,FALSE),"")</f>
        <v/>
      </c>
      <c r="G1005" s="4" t="str">
        <f>IFERROR(VLOOKUP(D1005,الأصناف!F1003:K1303,3,FALSE),"")</f>
        <v/>
      </c>
      <c r="H1005" s="4" t="str">
        <f>IFERROR(VLOOKUP(D1005,الأصناف!F1003:K1303,4,FALSE),"")</f>
        <v/>
      </c>
      <c r="I1005" s="4">
        <f>SUMIF('ادخال بيانات'!$E$8:$E$1006,$D$8,'ادخال بيانات'!I1005:I2003)</f>
        <v>0</v>
      </c>
      <c r="J1005" s="4"/>
      <c r="K1005" s="5"/>
      <c r="L1005" s="5"/>
    </row>
    <row r="1006" spans="4:12" ht="18" x14ac:dyDescent="0.25">
      <c r="D1006" s="4"/>
      <c r="E1006" s="4"/>
      <c r="F1006" s="4" t="str">
        <f>IFERROR(VLOOKUP(D1006,الأصناف!F1005:G2052,2,FALSE),"")</f>
        <v/>
      </c>
      <c r="G1006" s="4" t="str">
        <f>IFERROR(VLOOKUP(D1006,الأصناف!F1004:K1304,3,FALSE),"")</f>
        <v/>
      </c>
      <c r="H1006" s="4" t="str">
        <f>IFERROR(VLOOKUP(D1006,الأصناف!F1004:K1304,4,FALSE),"")</f>
        <v/>
      </c>
      <c r="I1006" s="4">
        <f>SUMIF('ادخال بيانات'!$E$8:$E$1006,$D$8,'ادخال بيانات'!I1006:I2004)</f>
        <v>0</v>
      </c>
      <c r="J1006" s="4"/>
      <c r="K1006" s="5"/>
      <c r="L1006" s="5"/>
    </row>
  </sheetData>
  <pageMargins left="0.7" right="0.7" top="0.75" bottom="0.75" header="0.3" footer="0.3"/>
  <drawing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010"/>
  <sheetViews>
    <sheetView showGridLines="0" rightToLeft="1" topLeftCell="C1" zoomScale="85" zoomScaleNormal="85" workbookViewId="0"/>
  </sheetViews>
  <sheetFormatPr defaultRowHeight="14.25" x14ac:dyDescent="0.2"/>
  <cols>
    <col min="1" max="1" width="7" hidden="1" customWidth="1"/>
    <col min="2" max="2" width="4.5" hidden="1" customWidth="1"/>
    <col min="3" max="3" width="17.5" customWidth="1"/>
    <col min="4" max="4" width="22.375" bestFit="1" customWidth="1"/>
    <col min="5" max="5" width="11.75" customWidth="1"/>
    <col min="6" max="6" width="13.5" customWidth="1"/>
    <col min="7" max="7" width="13.75" customWidth="1"/>
    <col min="8" max="8" width="14.25" customWidth="1"/>
    <col min="9" max="9" width="13.5" customWidth="1"/>
  </cols>
  <sheetData>
    <row r="5" spans="3:9" ht="18" x14ac:dyDescent="0.2">
      <c r="C5" s="12" t="s">
        <v>29</v>
      </c>
      <c r="D5" s="13"/>
    </row>
    <row r="6" spans="3:9" ht="20.25" x14ac:dyDescent="0.3">
      <c r="C6" s="12" t="s">
        <v>30</v>
      </c>
      <c r="D6" s="13"/>
      <c r="F6" s="11"/>
      <c r="G6" s="10"/>
    </row>
    <row r="7" spans="3:9" ht="18" x14ac:dyDescent="0.2">
      <c r="C7" s="12" t="s">
        <v>1</v>
      </c>
      <c r="D7" s="12">
        <v>1</v>
      </c>
    </row>
    <row r="8" spans="3:9" ht="18" x14ac:dyDescent="0.2">
      <c r="C8" s="12" t="s">
        <v>2</v>
      </c>
      <c r="D8" s="12" t="str">
        <f>IFERROR(VLOOKUP(D7,الأصناف!F7:G306,2,FALSE),"")</f>
        <v>مسحب للشوي</v>
      </c>
    </row>
    <row r="11" spans="3:9" ht="18" x14ac:dyDescent="0.25">
      <c r="D11" s="7" t="s">
        <v>0</v>
      </c>
      <c r="E11" s="7" t="s">
        <v>15</v>
      </c>
      <c r="F11" s="7" t="s">
        <v>16</v>
      </c>
      <c r="G11" s="7" t="s">
        <v>17</v>
      </c>
      <c r="H11" s="8" t="s">
        <v>18</v>
      </c>
      <c r="I11" s="8" t="s">
        <v>14</v>
      </c>
    </row>
    <row r="12" spans="3:9" ht="18" x14ac:dyDescent="0.25">
      <c r="D12" s="9"/>
      <c r="E12" s="4"/>
      <c r="F12" s="4"/>
      <c r="G12" s="4"/>
      <c r="H12" s="5"/>
      <c r="I12" s="5"/>
    </row>
    <row r="13" spans="3:9" ht="18" x14ac:dyDescent="0.25">
      <c r="D13" s="9"/>
      <c r="E13" s="4"/>
      <c r="F13" s="4"/>
      <c r="G13" s="4"/>
      <c r="H13" s="5"/>
      <c r="I13" s="5"/>
    </row>
    <row r="14" spans="3:9" ht="18" x14ac:dyDescent="0.25">
      <c r="D14" s="9"/>
      <c r="E14" s="4"/>
      <c r="F14" s="4"/>
      <c r="G14" s="4"/>
      <c r="H14" s="5"/>
      <c r="I14" s="5"/>
    </row>
    <row r="15" spans="3:9" ht="18" x14ac:dyDescent="0.25">
      <c r="D15" s="9"/>
      <c r="E15" s="4"/>
      <c r="F15" s="4"/>
      <c r="G15" s="4"/>
      <c r="H15" s="5"/>
      <c r="I15" s="5"/>
    </row>
    <row r="16" spans="3:9" ht="18" x14ac:dyDescent="0.25">
      <c r="D16" s="9"/>
      <c r="E16" s="4"/>
      <c r="F16" s="4"/>
      <c r="G16" s="4"/>
      <c r="H16" s="5"/>
      <c r="I16" s="5"/>
    </row>
    <row r="17" spans="4:9" ht="18" x14ac:dyDescent="0.25">
      <c r="D17" s="9"/>
      <c r="E17" s="4"/>
      <c r="F17" s="4"/>
      <c r="G17" s="4"/>
      <c r="H17" s="5"/>
      <c r="I17" s="5"/>
    </row>
    <row r="18" spans="4:9" ht="18" x14ac:dyDescent="0.25">
      <c r="D18" s="9"/>
      <c r="E18" s="4"/>
      <c r="F18" s="4"/>
      <c r="G18" s="4"/>
      <c r="H18" s="5"/>
      <c r="I18" s="5"/>
    </row>
    <row r="19" spans="4:9" ht="18" x14ac:dyDescent="0.25">
      <c r="D19" s="9"/>
      <c r="E19" s="4"/>
      <c r="F19" s="4"/>
      <c r="G19" s="4"/>
      <c r="H19" s="5"/>
      <c r="I19" s="5"/>
    </row>
    <row r="20" spans="4:9" ht="18" x14ac:dyDescent="0.25">
      <c r="D20" s="9"/>
      <c r="E20" s="4"/>
      <c r="F20" s="4"/>
      <c r="G20" s="4"/>
      <c r="H20" s="5"/>
      <c r="I20" s="5"/>
    </row>
    <row r="21" spans="4:9" ht="18" x14ac:dyDescent="0.25">
      <c r="D21" s="9"/>
      <c r="E21" s="4"/>
      <c r="F21" s="4"/>
      <c r="G21" s="4"/>
      <c r="H21" s="5"/>
      <c r="I21" s="5"/>
    </row>
    <row r="22" spans="4:9" ht="18" x14ac:dyDescent="0.25">
      <c r="D22" s="9"/>
      <c r="E22" s="4"/>
      <c r="F22" s="4"/>
      <c r="G22" s="4"/>
      <c r="H22" s="5"/>
      <c r="I22" s="5"/>
    </row>
    <row r="23" spans="4:9" ht="18" x14ac:dyDescent="0.25">
      <c r="D23" s="9"/>
      <c r="E23" s="4"/>
      <c r="F23" s="4"/>
      <c r="G23" s="4"/>
      <c r="H23" s="5"/>
      <c r="I23" s="5"/>
    </row>
    <row r="24" spans="4:9" ht="18" x14ac:dyDescent="0.25">
      <c r="D24" s="9"/>
      <c r="E24" s="4"/>
      <c r="F24" s="4"/>
      <c r="G24" s="4"/>
      <c r="H24" s="5"/>
      <c r="I24" s="5"/>
    </row>
    <row r="25" spans="4:9" ht="18" x14ac:dyDescent="0.25">
      <c r="D25" s="9"/>
      <c r="E25" s="4"/>
      <c r="F25" s="4"/>
      <c r="G25" s="4"/>
      <c r="H25" s="5"/>
      <c r="I25" s="5"/>
    </row>
    <row r="26" spans="4:9" ht="18" x14ac:dyDescent="0.25">
      <c r="D26" s="9"/>
      <c r="E26" s="4"/>
      <c r="F26" s="4"/>
      <c r="G26" s="4"/>
      <c r="H26" s="5"/>
      <c r="I26" s="5"/>
    </row>
    <row r="27" spans="4:9" ht="18" x14ac:dyDescent="0.25">
      <c r="D27" s="9"/>
      <c r="E27" s="4"/>
      <c r="F27" s="4"/>
      <c r="G27" s="4"/>
      <c r="H27" s="5"/>
      <c r="I27" s="5"/>
    </row>
    <row r="28" spans="4:9" ht="18" x14ac:dyDescent="0.25">
      <c r="D28" s="9"/>
      <c r="E28" s="4"/>
      <c r="F28" s="4"/>
      <c r="G28" s="4"/>
      <c r="H28" s="5"/>
      <c r="I28" s="5"/>
    </row>
    <row r="29" spans="4:9" ht="18" x14ac:dyDescent="0.25">
      <c r="D29" s="9"/>
      <c r="E29" s="4"/>
      <c r="F29" s="4"/>
      <c r="G29" s="4"/>
      <c r="H29" s="5"/>
      <c r="I29" s="5"/>
    </row>
    <row r="30" spans="4:9" ht="18" x14ac:dyDescent="0.25">
      <c r="D30" s="9"/>
      <c r="E30" s="4"/>
      <c r="F30" s="4"/>
      <c r="G30" s="4"/>
      <c r="H30" s="5"/>
      <c r="I30" s="5"/>
    </row>
    <row r="31" spans="4:9" ht="18" x14ac:dyDescent="0.25">
      <c r="D31" s="9"/>
      <c r="E31" s="4"/>
      <c r="F31" s="4"/>
      <c r="G31" s="4"/>
      <c r="H31" s="5"/>
      <c r="I31" s="5"/>
    </row>
    <row r="32" spans="4:9" ht="18" x14ac:dyDescent="0.25">
      <c r="D32" s="9"/>
      <c r="E32" s="4"/>
      <c r="F32" s="4"/>
      <c r="G32" s="4"/>
      <c r="H32" s="5"/>
      <c r="I32" s="5"/>
    </row>
    <row r="33" spans="4:9" ht="18" x14ac:dyDescent="0.25">
      <c r="D33" s="9"/>
      <c r="E33" s="4"/>
      <c r="F33" s="4"/>
      <c r="G33" s="4"/>
      <c r="H33" s="5"/>
      <c r="I33" s="5"/>
    </row>
    <row r="34" spans="4:9" ht="18" x14ac:dyDescent="0.25">
      <c r="D34" s="9"/>
      <c r="E34" s="4"/>
      <c r="F34" s="4"/>
      <c r="G34" s="4"/>
      <c r="H34" s="5"/>
      <c r="I34" s="5"/>
    </row>
    <row r="35" spans="4:9" ht="18" x14ac:dyDescent="0.25">
      <c r="D35" s="9"/>
      <c r="E35" s="4"/>
      <c r="F35" s="4"/>
      <c r="G35" s="4"/>
      <c r="H35" s="5"/>
      <c r="I35" s="5"/>
    </row>
    <row r="36" spans="4:9" ht="18" x14ac:dyDescent="0.25">
      <c r="D36" s="9"/>
      <c r="E36" s="4"/>
      <c r="F36" s="4"/>
      <c r="G36" s="4"/>
      <c r="H36" s="5"/>
      <c r="I36" s="5"/>
    </row>
    <row r="37" spans="4:9" ht="18" x14ac:dyDescent="0.25">
      <c r="D37" s="9"/>
      <c r="E37" s="4"/>
      <c r="F37" s="4"/>
      <c r="G37" s="4"/>
      <c r="H37" s="5"/>
      <c r="I37" s="5"/>
    </row>
    <row r="38" spans="4:9" ht="18" x14ac:dyDescent="0.25">
      <c r="D38" s="9"/>
      <c r="E38" s="4"/>
      <c r="F38" s="4"/>
      <c r="G38" s="4"/>
      <c r="H38" s="5"/>
      <c r="I38" s="5"/>
    </row>
    <row r="39" spans="4:9" ht="18" x14ac:dyDescent="0.25">
      <c r="D39" s="9"/>
      <c r="E39" s="4"/>
      <c r="F39" s="4"/>
      <c r="G39" s="4"/>
      <c r="H39" s="5"/>
      <c r="I39" s="5"/>
    </row>
    <row r="40" spans="4:9" ht="18" x14ac:dyDescent="0.25">
      <c r="D40" s="9"/>
      <c r="E40" s="4"/>
      <c r="F40" s="4"/>
      <c r="G40" s="4"/>
      <c r="H40" s="5"/>
      <c r="I40" s="5"/>
    </row>
    <row r="41" spans="4:9" ht="18" x14ac:dyDescent="0.25">
      <c r="D41" s="9"/>
      <c r="E41" s="4"/>
      <c r="F41" s="4"/>
      <c r="G41" s="4"/>
      <c r="H41" s="5"/>
      <c r="I41" s="5"/>
    </row>
    <row r="42" spans="4:9" ht="18" x14ac:dyDescent="0.25">
      <c r="D42" s="9"/>
      <c r="E42" s="4"/>
      <c r="F42" s="4"/>
      <c r="G42" s="4"/>
      <c r="H42" s="5"/>
      <c r="I42" s="5"/>
    </row>
    <row r="43" spans="4:9" ht="18" x14ac:dyDescent="0.25">
      <c r="D43" s="9"/>
      <c r="E43" s="4"/>
      <c r="F43" s="4"/>
      <c r="G43" s="4"/>
      <c r="H43" s="5"/>
      <c r="I43" s="5"/>
    </row>
    <row r="44" spans="4:9" ht="18" x14ac:dyDescent="0.25">
      <c r="D44" s="9"/>
      <c r="E44" s="4"/>
      <c r="F44" s="4"/>
      <c r="G44" s="4"/>
      <c r="H44" s="5"/>
      <c r="I44" s="5"/>
    </row>
    <row r="45" spans="4:9" ht="18" x14ac:dyDescent="0.25">
      <c r="D45" s="9"/>
      <c r="E45" s="4"/>
      <c r="F45" s="4"/>
      <c r="G45" s="4"/>
      <c r="H45" s="5"/>
      <c r="I45" s="5"/>
    </row>
    <row r="46" spans="4:9" ht="18" x14ac:dyDescent="0.25">
      <c r="D46" s="9"/>
      <c r="E46" s="4"/>
      <c r="F46" s="4"/>
      <c r="G46" s="4"/>
      <c r="H46" s="5"/>
      <c r="I46" s="5"/>
    </row>
    <row r="47" spans="4:9" ht="18" x14ac:dyDescent="0.25">
      <c r="D47" s="9"/>
      <c r="E47" s="4"/>
      <c r="F47" s="4"/>
      <c r="G47" s="4"/>
      <c r="H47" s="5"/>
      <c r="I47" s="5"/>
    </row>
    <row r="48" spans="4:9" ht="18" x14ac:dyDescent="0.25">
      <c r="D48" s="9"/>
      <c r="E48" s="4"/>
      <c r="F48" s="4"/>
      <c r="G48" s="4"/>
      <c r="H48" s="5"/>
      <c r="I48" s="5"/>
    </row>
    <row r="49" spans="4:9" ht="18" x14ac:dyDescent="0.25">
      <c r="D49" s="9"/>
      <c r="E49" s="4"/>
      <c r="F49" s="4"/>
      <c r="G49" s="4"/>
      <c r="H49" s="5"/>
      <c r="I49" s="5"/>
    </row>
    <row r="50" spans="4:9" ht="18" x14ac:dyDescent="0.25">
      <c r="D50" s="9"/>
      <c r="E50" s="4"/>
      <c r="F50" s="4"/>
      <c r="G50" s="4"/>
      <c r="H50" s="5"/>
      <c r="I50" s="5"/>
    </row>
    <row r="51" spans="4:9" ht="18" x14ac:dyDescent="0.25">
      <c r="D51" s="9"/>
      <c r="E51" s="4"/>
      <c r="F51" s="4"/>
      <c r="G51" s="4"/>
      <c r="H51" s="5"/>
      <c r="I51" s="5"/>
    </row>
    <row r="52" spans="4:9" ht="18" x14ac:dyDescent="0.25">
      <c r="D52" s="9"/>
      <c r="E52" s="4"/>
      <c r="F52" s="4"/>
      <c r="G52" s="4"/>
      <c r="H52" s="5"/>
      <c r="I52" s="5"/>
    </row>
    <row r="53" spans="4:9" ht="18" x14ac:dyDescent="0.25">
      <c r="D53" s="9"/>
      <c r="E53" s="4"/>
      <c r="F53" s="4"/>
      <c r="G53" s="4"/>
      <c r="H53" s="5"/>
      <c r="I53" s="5"/>
    </row>
    <row r="54" spans="4:9" ht="18" x14ac:dyDescent="0.25">
      <c r="D54" s="9"/>
      <c r="E54" s="4"/>
      <c r="F54" s="4"/>
      <c r="G54" s="4"/>
      <c r="H54" s="5"/>
      <c r="I54" s="5"/>
    </row>
    <row r="55" spans="4:9" ht="18" x14ac:dyDescent="0.25">
      <c r="D55" s="9"/>
      <c r="E55" s="4"/>
      <c r="F55" s="4"/>
      <c r="G55" s="4"/>
      <c r="H55" s="5"/>
      <c r="I55" s="5"/>
    </row>
    <row r="56" spans="4:9" ht="18" x14ac:dyDescent="0.25">
      <c r="D56" s="9"/>
      <c r="E56" s="4"/>
      <c r="F56" s="4"/>
      <c r="G56" s="4"/>
      <c r="H56" s="5"/>
      <c r="I56" s="5"/>
    </row>
    <row r="57" spans="4:9" ht="18" x14ac:dyDescent="0.25">
      <c r="D57" s="9"/>
      <c r="E57" s="4"/>
      <c r="F57" s="4"/>
      <c r="G57" s="4"/>
      <c r="H57" s="5"/>
      <c r="I57" s="5"/>
    </row>
    <row r="58" spans="4:9" ht="18" x14ac:dyDescent="0.25">
      <c r="D58" s="9"/>
      <c r="E58" s="4"/>
      <c r="F58" s="4"/>
      <c r="G58" s="4"/>
      <c r="H58" s="5"/>
      <c r="I58" s="5"/>
    </row>
    <row r="59" spans="4:9" ht="18" x14ac:dyDescent="0.25">
      <c r="D59" s="9"/>
      <c r="E59" s="4"/>
      <c r="F59" s="4"/>
      <c r="G59" s="4"/>
      <c r="H59" s="5"/>
      <c r="I59" s="5"/>
    </row>
    <row r="60" spans="4:9" ht="18" x14ac:dyDescent="0.25">
      <c r="D60" s="9"/>
      <c r="E60" s="4"/>
      <c r="F60" s="4"/>
      <c r="G60" s="4"/>
      <c r="H60" s="5"/>
      <c r="I60" s="5"/>
    </row>
    <row r="61" spans="4:9" ht="18" x14ac:dyDescent="0.25">
      <c r="D61" s="9"/>
      <c r="E61" s="4"/>
      <c r="F61" s="4"/>
      <c r="G61" s="4"/>
      <c r="H61" s="5"/>
      <c r="I61" s="5"/>
    </row>
    <row r="62" spans="4:9" ht="18" x14ac:dyDescent="0.25">
      <c r="D62" s="9"/>
      <c r="E62" s="4"/>
      <c r="F62" s="4"/>
      <c r="G62" s="4"/>
      <c r="H62" s="5"/>
      <c r="I62" s="5"/>
    </row>
    <row r="63" spans="4:9" ht="18" x14ac:dyDescent="0.25">
      <c r="D63" s="9"/>
      <c r="E63" s="4"/>
      <c r="F63" s="4"/>
      <c r="G63" s="4"/>
      <c r="H63" s="5"/>
      <c r="I63" s="5"/>
    </row>
    <row r="64" spans="4:9" ht="18" x14ac:dyDescent="0.25">
      <c r="D64" s="9"/>
      <c r="E64" s="4"/>
      <c r="F64" s="4"/>
      <c r="G64" s="4"/>
      <c r="H64" s="5"/>
      <c r="I64" s="5"/>
    </row>
    <row r="65" spans="4:9" ht="18" x14ac:dyDescent="0.25">
      <c r="D65" s="9"/>
      <c r="E65" s="4"/>
      <c r="F65" s="4"/>
      <c r="G65" s="4"/>
      <c r="H65" s="5"/>
      <c r="I65" s="5"/>
    </row>
    <row r="66" spans="4:9" ht="18" x14ac:dyDescent="0.25">
      <c r="D66" s="9"/>
      <c r="E66" s="4"/>
      <c r="F66" s="4"/>
      <c r="G66" s="4"/>
      <c r="H66" s="5"/>
      <c r="I66" s="5"/>
    </row>
    <row r="67" spans="4:9" ht="18" x14ac:dyDescent="0.25">
      <c r="D67" s="9"/>
      <c r="E67" s="4"/>
      <c r="F67" s="4"/>
      <c r="G67" s="4"/>
      <c r="H67" s="5"/>
      <c r="I67" s="5"/>
    </row>
    <row r="68" spans="4:9" ht="18" x14ac:dyDescent="0.25">
      <c r="D68" s="9"/>
      <c r="E68" s="4"/>
      <c r="F68" s="4"/>
      <c r="G68" s="4"/>
      <c r="H68" s="5"/>
      <c r="I68" s="5"/>
    </row>
    <row r="69" spans="4:9" ht="18" x14ac:dyDescent="0.25">
      <c r="D69" s="9"/>
      <c r="E69" s="4"/>
      <c r="F69" s="4"/>
      <c r="G69" s="4"/>
      <c r="H69" s="5"/>
      <c r="I69" s="5"/>
    </row>
    <row r="70" spans="4:9" ht="18" x14ac:dyDescent="0.25">
      <c r="D70" s="9"/>
      <c r="E70" s="4"/>
      <c r="F70" s="4"/>
      <c r="G70" s="4"/>
      <c r="H70" s="5"/>
      <c r="I70" s="5"/>
    </row>
    <row r="71" spans="4:9" ht="18" x14ac:dyDescent="0.25">
      <c r="D71" s="9"/>
      <c r="E71" s="4"/>
      <c r="F71" s="4"/>
      <c r="G71" s="4"/>
      <c r="H71" s="5"/>
      <c r="I71" s="5"/>
    </row>
    <row r="72" spans="4:9" ht="18" x14ac:dyDescent="0.25">
      <c r="D72" s="9"/>
      <c r="E72" s="4"/>
      <c r="F72" s="4"/>
      <c r="G72" s="4"/>
      <c r="H72" s="5"/>
      <c r="I72" s="5"/>
    </row>
    <row r="73" spans="4:9" ht="18" x14ac:dyDescent="0.25">
      <c r="D73" s="9"/>
      <c r="E73" s="4"/>
      <c r="F73" s="4"/>
      <c r="G73" s="4"/>
      <c r="H73" s="5"/>
      <c r="I73" s="5"/>
    </row>
    <row r="74" spans="4:9" ht="18" x14ac:dyDescent="0.25">
      <c r="D74" s="9"/>
      <c r="E74" s="4"/>
      <c r="F74" s="4"/>
      <c r="G74" s="4"/>
      <c r="H74" s="5"/>
      <c r="I74" s="5"/>
    </row>
    <row r="75" spans="4:9" ht="18" x14ac:dyDescent="0.25">
      <c r="D75" s="9"/>
      <c r="E75" s="4"/>
      <c r="F75" s="4"/>
      <c r="G75" s="4"/>
      <c r="H75" s="5"/>
      <c r="I75" s="5"/>
    </row>
    <row r="76" spans="4:9" ht="18" x14ac:dyDescent="0.25">
      <c r="D76" s="9"/>
      <c r="E76" s="4"/>
      <c r="F76" s="4"/>
      <c r="G76" s="4"/>
      <c r="H76" s="5"/>
      <c r="I76" s="5"/>
    </row>
    <row r="77" spans="4:9" ht="18" x14ac:dyDescent="0.25">
      <c r="D77" s="9"/>
      <c r="E77" s="4"/>
      <c r="F77" s="4"/>
      <c r="G77" s="4"/>
      <c r="H77" s="5"/>
      <c r="I77" s="5"/>
    </row>
    <row r="78" spans="4:9" ht="18" x14ac:dyDescent="0.25">
      <c r="D78" s="9"/>
      <c r="E78" s="4"/>
      <c r="F78" s="4"/>
      <c r="G78" s="4"/>
      <c r="H78" s="5"/>
      <c r="I78" s="5"/>
    </row>
    <row r="79" spans="4:9" ht="18" x14ac:dyDescent="0.25">
      <c r="D79" s="9"/>
      <c r="E79" s="4"/>
      <c r="F79" s="4"/>
      <c r="G79" s="4"/>
      <c r="H79" s="5"/>
      <c r="I79" s="5"/>
    </row>
    <row r="80" spans="4:9" ht="18" x14ac:dyDescent="0.25">
      <c r="D80" s="9"/>
      <c r="E80" s="4"/>
      <c r="F80" s="4"/>
      <c r="G80" s="4"/>
      <c r="H80" s="5"/>
      <c r="I80" s="5"/>
    </row>
    <row r="81" spans="4:9" ht="18" x14ac:dyDescent="0.25">
      <c r="D81" s="9"/>
      <c r="E81" s="4"/>
      <c r="F81" s="4"/>
      <c r="G81" s="4"/>
      <c r="H81" s="5"/>
      <c r="I81" s="5"/>
    </row>
    <row r="82" spans="4:9" ht="18" x14ac:dyDescent="0.25">
      <c r="D82" s="9"/>
      <c r="E82" s="4"/>
      <c r="F82" s="4"/>
      <c r="G82" s="4"/>
      <c r="H82" s="5"/>
      <c r="I82" s="5"/>
    </row>
    <row r="83" spans="4:9" ht="18" x14ac:dyDescent="0.25">
      <c r="D83" s="9"/>
      <c r="E83" s="4"/>
      <c r="F83" s="4"/>
      <c r="G83" s="4"/>
      <c r="H83" s="5"/>
      <c r="I83" s="5"/>
    </row>
    <row r="84" spans="4:9" ht="18" x14ac:dyDescent="0.25">
      <c r="D84" s="9"/>
      <c r="E84" s="4"/>
      <c r="F84" s="4"/>
      <c r="G84" s="4"/>
      <c r="H84" s="5"/>
      <c r="I84" s="5"/>
    </row>
    <row r="85" spans="4:9" ht="18" x14ac:dyDescent="0.25">
      <c r="D85" s="9"/>
      <c r="E85" s="4"/>
      <c r="F85" s="4"/>
      <c r="G85" s="4"/>
      <c r="H85" s="5"/>
      <c r="I85" s="5"/>
    </row>
    <row r="86" spans="4:9" ht="18" x14ac:dyDescent="0.25">
      <c r="D86" s="9"/>
      <c r="E86" s="4"/>
      <c r="F86" s="4"/>
      <c r="G86" s="4"/>
      <c r="H86" s="5"/>
      <c r="I86" s="5"/>
    </row>
    <row r="87" spans="4:9" ht="18" x14ac:dyDescent="0.25">
      <c r="D87" s="9"/>
      <c r="E87" s="4"/>
      <c r="F87" s="4"/>
      <c r="G87" s="4"/>
      <c r="H87" s="5"/>
      <c r="I87" s="5"/>
    </row>
    <row r="88" spans="4:9" ht="18" x14ac:dyDescent="0.25">
      <c r="D88" s="9"/>
      <c r="E88" s="4"/>
      <c r="F88" s="4"/>
      <c r="G88" s="4"/>
      <c r="H88" s="5"/>
      <c r="I88" s="5"/>
    </row>
    <row r="89" spans="4:9" ht="18" x14ac:dyDescent="0.25">
      <c r="D89" s="9"/>
      <c r="E89" s="4"/>
      <c r="F89" s="4"/>
      <c r="G89" s="4"/>
      <c r="H89" s="5"/>
      <c r="I89" s="5"/>
    </row>
    <row r="90" spans="4:9" ht="18" x14ac:dyDescent="0.25">
      <c r="D90" s="9"/>
      <c r="E90" s="4"/>
      <c r="F90" s="4"/>
      <c r="G90" s="4"/>
      <c r="H90" s="5"/>
      <c r="I90" s="5"/>
    </row>
    <row r="91" spans="4:9" ht="18" x14ac:dyDescent="0.25">
      <c r="D91" s="9"/>
      <c r="E91" s="4"/>
      <c r="F91" s="4"/>
      <c r="G91" s="4"/>
      <c r="H91" s="5"/>
      <c r="I91" s="5"/>
    </row>
    <row r="92" spans="4:9" ht="18" x14ac:dyDescent="0.25">
      <c r="D92" s="9"/>
      <c r="E92" s="4"/>
      <c r="F92" s="4"/>
      <c r="G92" s="4"/>
      <c r="H92" s="5"/>
      <c r="I92" s="5"/>
    </row>
    <row r="93" spans="4:9" ht="18" x14ac:dyDescent="0.25">
      <c r="D93" s="9"/>
      <c r="E93" s="4"/>
      <c r="F93" s="4"/>
      <c r="G93" s="4"/>
      <c r="H93" s="5"/>
      <c r="I93" s="5"/>
    </row>
    <row r="94" spans="4:9" ht="18" x14ac:dyDescent="0.25">
      <c r="D94" s="9"/>
      <c r="E94" s="4"/>
      <c r="F94" s="4"/>
      <c r="G94" s="4"/>
      <c r="H94" s="5"/>
      <c r="I94" s="5"/>
    </row>
    <row r="95" spans="4:9" ht="18" x14ac:dyDescent="0.25">
      <c r="D95" s="9"/>
      <c r="E95" s="4"/>
      <c r="F95" s="4"/>
      <c r="G95" s="4"/>
      <c r="H95" s="5"/>
      <c r="I95" s="5"/>
    </row>
    <row r="96" spans="4:9" ht="18" x14ac:dyDescent="0.25">
      <c r="D96" s="9"/>
      <c r="E96" s="4"/>
      <c r="F96" s="4"/>
      <c r="G96" s="4"/>
      <c r="H96" s="5"/>
      <c r="I96" s="5"/>
    </row>
    <row r="97" spans="4:9" ht="18" x14ac:dyDescent="0.25">
      <c r="D97" s="9"/>
      <c r="E97" s="4"/>
      <c r="F97" s="4"/>
      <c r="G97" s="4"/>
      <c r="H97" s="5"/>
      <c r="I97" s="5"/>
    </row>
    <row r="98" spans="4:9" ht="18" x14ac:dyDescent="0.25">
      <c r="D98" s="9"/>
      <c r="E98" s="4"/>
      <c r="F98" s="4"/>
      <c r="G98" s="4"/>
      <c r="H98" s="5"/>
      <c r="I98" s="5"/>
    </row>
    <row r="99" spans="4:9" ht="18" x14ac:dyDescent="0.25">
      <c r="D99" s="9"/>
      <c r="E99" s="4"/>
      <c r="F99" s="4"/>
      <c r="G99" s="4"/>
      <c r="H99" s="5"/>
      <c r="I99" s="5"/>
    </row>
    <row r="100" spans="4:9" ht="18" x14ac:dyDescent="0.25">
      <c r="D100" s="9"/>
      <c r="E100" s="4"/>
      <c r="F100" s="4"/>
      <c r="G100" s="4"/>
      <c r="H100" s="5"/>
      <c r="I100" s="5"/>
    </row>
    <row r="101" spans="4:9" ht="18" x14ac:dyDescent="0.25">
      <c r="D101" s="9"/>
      <c r="E101" s="4"/>
      <c r="F101" s="4"/>
      <c r="G101" s="4"/>
      <c r="H101" s="5"/>
      <c r="I101" s="5"/>
    </row>
    <row r="102" spans="4:9" ht="18" x14ac:dyDescent="0.25">
      <c r="D102" s="9"/>
      <c r="E102" s="4"/>
      <c r="F102" s="4"/>
      <c r="G102" s="4"/>
      <c r="H102" s="5"/>
      <c r="I102" s="5"/>
    </row>
    <row r="103" spans="4:9" ht="18" x14ac:dyDescent="0.25">
      <c r="D103" s="9"/>
      <c r="E103" s="4"/>
      <c r="F103" s="4"/>
      <c r="G103" s="4"/>
      <c r="H103" s="5"/>
      <c r="I103" s="5"/>
    </row>
    <row r="104" spans="4:9" ht="18" x14ac:dyDescent="0.25">
      <c r="D104" s="9"/>
      <c r="E104" s="4"/>
      <c r="F104" s="4"/>
      <c r="G104" s="4"/>
      <c r="H104" s="5"/>
      <c r="I104" s="5"/>
    </row>
    <row r="105" spans="4:9" ht="18" x14ac:dyDescent="0.25">
      <c r="D105" s="9"/>
      <c r="E105" s="4"/>
      <c r="F105" s="4"/>
      <c r="G105" s="4"/>
      <c r="H105" s="5"/>
      <c r="I105" s="5"/>
    </row>
    <row r="106" spans="4:9" ht="18" x14ac:dyDescent="0.25">
      <c r="D106" s="9"/>
      <c r="E106" s="4"/>
      <c r="F106" s="4"/>
      <c r="G106" s="4"/>
      <c r="H106" s="5"/>
      <c r="I106" s="5"/>
    </row>
    <row r="107" spans="4:9" ht="18" x14ac:dyDescent="0.25">
      <c r="D107" s="9"/>
      <c r="E107" s="4"/>
      <c r="F107" s="4"/>
      <c r="G107" s="4"/>
      <c r="H107" s="5"/>
      <c r="I107" s="5"/>
    </row>
    <row r="108" spans="4:9" ht="18" x14ac:dyDescent="0.25">
      <c r="D108" s="9"/>
      <c r="E108" s="4"/>
      <c r="F108" s="4"/>
      <c r="G108" s="4"/>
      <c r="H108" s="5"/>
      <c r="I108" s="5"/>
    </row>
    <row r="109" spans="4:9" ht="18" x14ac:dyDescent="0.25">
      <c r="D109" s="9"/>
      <c r="E109" s="4"/>
      <c r="F109" s="4"/>
      <c r="G109" s="4"/>
      <c r="H109" s="5"/>
      <c r="I109" s="5"/>
    </row>
    <row r="110" spans="4:9" ht="18" x14ac:dyDescent="0.25">
      <c r="D110" s="9"/>
      <c r="E110" s="4"/>
      <c r="F110" s="4"/>
      <c r="G110" s="4"/>
      <c r="H110" s="5"/>
      <c r="I110" s="5"/>
    </row>
    <row r="111" spans="4:9" ht="18" x14ac:dyDescent="0.25">
      <c r="D111" s="9"/>
      <c r="E111" s="4"/>
      <c r="F111" s="4"/>
      <c r="G111" s="4"/>
      <c r="H111" s="5"/>
      <c r="I111" s="5"/>
    </row>
    <row r="112" spans="4:9" ht="18" x14ac:dyDescent="0.25">
      <c r="D112" s="9"/>
      <c r="E112" s="4"/>
      <c r="F112" s="4"/>
      <c r="G112" s="4"/>
      <c r="H112" s="5"/>
      <c r="I112" s="5"/>
    </row>
    <row r="113" spans="4:9" ht="18" x14ac:dyDescent="0.25">
      <c r="D113" s="9"/>
      <c r="E113" s="4"/>
      <c r="F113" s="4"/>
      <c r="G113" s="4"/>
      <c r="H113" s="5"/>
      <c r="I113" s="5"/>
    </row>
    <row r="114" spans="4:9" ht="18" x14ac:dyDescent="0.25">
      <c r="D114" s="9"/>
      <c r="E114" s="4"/>
      <c r="F114" s="4"/>
      <c r="G114" s="4"/>
      <c r="H114" s="5"/>
      <c r="I114" s="5"/>
    </row>
    <row r="115" spans="4:9" ht="18" x14ac:dyDescent="0.25">
      <c r="D115" s="9"/>
      <c r="E115" s="4"/>
      <c r="F115" s="4"/>
      <c r="G115" s="4"/>
      <c r="H115" s="5"/>
      <c r="I115" s="5"/>
    </row>
    <row r="116" spans="4:9" ht="18" x14ac:dyDescent="0.25">
      <c r="D116" s="9"/>
      <c r="E116" s="4"/>
      <c r="F116" s="4"/>
      <c r="G116" s="4"/>
      <c r="H116" s="5"/>
      <c r="I116" s="5"/>
    </row>
    <row r="117" spans="4:9" ht="18" x14ac:dyDescent="0.25">
      <c r="D117" s="9"/>
      <c r="E117" s="4"/>
      <c r="F117" s="4"/>
      <c r="G117" s="4"/>
      <c r="H117" s="5"/>
      <c r="I117" s="5"/>
    </row>
    <row r="118" spans="4:9" ht="18" x14ac:dyDescent="0.25">
      <c r="D118" s="9"/>
      <c r="E118" s="4"/>
      <c r="F118" s="4"/>
      <c r="G118" s="4"/>
      <c r="H118" s="5"/>
      <c r="I118" s="5"/>
    </row>
    <row r="119" spans="4:9" ht="18" x14ac:dyDescent="0.25">
      <c r="D119" s="9"/>
      <c r="E119" s="4"/>
      <c r="F119" s="4"/>
      <c r="G119" s="4"/>
      <c r="H119" s="5"/>
      <c r="I119" s="5"/>
    </row>
    <row r="120" spans="4:9" ht="18" x14ac:dyDescent="0.25">
      <c r="D120" s="9"/>
      <c r="E120" s="4"/>
      <c r="F120" s="4"/>
      <c r="G120" s="4"/>
      <c r="H120" s="5"/>
      <c r="I120" s="5"/>
    </row>
    <row r="121" spans="4:9" ht="18" x14ac:dyDescent="0.25">
      <c r="D121" s="9"/>
      <c r="E121" s="4"/>
      <c r="F121" s="4"/>
      <c r="G121" s="4"/>
      <c r="H121" s="5"/>
      <c r="I121" s="5"/>
    </row>
    <row r="122" spans="4:9" ht="18" x14ac:dyDescent="0.25">
      <c r="D122" s="9"/>
      <c r="E122" s="4"/>
      <c r="F122" s="4"/>
      <c r="G122" s="4"/>
      <c r="H122" s="5"/>
      <c r="I122" s="5"/>
    </row>
    <row r="123" spans="4:9" ht="18" x14ac:dyDescent="0.25">
      <c r="D123" s="9"/>
      <c r="E123" s="4"/>
      <c r="F123" s="4"/>
      <c r="G123" s="4"/>
      <c r="H123" s="5"/>
      <c r="I123" s="5"/>
    </row>
    <row r="124" spans="4:9" ht="18" x14ac:dyDescent="0.25">
      <c r="D124" s="9"/>
      <c r="E124" s="4"/>
      <c r="F124" s="4"/>
      <c r="G124" s="4"/>
      <c r="H124" s="5"/>
      <c r="I124" s="5"/>
    </row>
    <row r="125" spans="4:9" ht="18" x14ac:dyDescent="0.25">
      <c r="D125" s="9"/>
      <c r="E125" s="4"/>
      <c r="F125" s="4"/>
      <c r="G125" s="4"/>
      <c r="H125" s="5"/>
      <c r="I125" s="5"/>
    </row>
    <row r="126" spans="4:9" ht="18" x14ac:dyDescent="0.25">
      <c r="D126" s="9"/>
      <c r="E126" s="4"/>
      <c r="F126" s="4"/>
      <c r="G126" s="4"/>
      <c r="H126" s="5"/>
      <c r="I126" s="5"/>
    </row>
    <row r="127" spans="4:9" ht="18" x14ac:dyDescent="0.25">
      <c r="D127" s="9"/>
      <c r="E127" s="4"/>
      <c r="F127" s="4"/>
      <c r="G127" s="4"/>
      <c r="H127" s="5"/>
      <c r="I127" s="5"/>
    </row>
    <row r="128" spans="4:9" ht="18" x14ac:dyDescent="0.25">
      <c r="D128" s="9"/>
      <c r="E128" s="4"/>
      <c r="F128" s="4"/>
      <c r="G128" s="4"/>
      <c r="H128" s="5"/>
      <c r="I128" s="5"/>
    </row>
    <row r="129" spans="4:9" ht="18" x14ac:dyDescent="0.25">
      <c r="D129" s="9"/>
      <c r="E129" s="4"/>
      <c r="F129" s="4"/>
      <c r="G129" s="4"/>
      <c r="H129" s="5"/>
      <c r="I129" s="5"/>
    </row>
    <row r="130" spans="4:9" ht="18" x14ac:dyDescent="0.25">
      <c r="D130" s="9"/>
      <c r="E130" s="4"/>
      <c r="F130" s="4"/>
      <c r="G130" s="4"/>
      <c r="H130" s="5"/>
      <c r="I130" s="5"/>
    </row>
    <row r="131" spans="4:9" ht="18" x14ac:dyDescent="0.25">
      <c r="D131" s="9"/>
      <c r="E131" s="4"/>
      <c r="F131" s="4"/>
      <c r="G131" s="4"/>
      <c r="H131" s="5"/>
      <c r="I131" s="5"/>
    </row>
    <row r="132" spans="4:9" ht="18" x14ac:dyDescent="0.25">
      <c r="D132" s="9"/>
      <c r="E132" s="4"/>
      <c r="F132" s="4"/>
      <c r="G132" s="4"/>
      <c r="H132" s="5"/>
      <c r="I132" s="5"/>
    </row>
    <row r="133" spans="4:9" ht="18" x14ac:dyDescent="0.25">
      <c r="D133" s="9"/>
      <c r="E133" s="4"/>
      <c r="F133" s="4"/>
      <c r="G133" s="4"/>
      <c r="H133" s="5"/>
      <c r="I133" s="5"/>
    </row>
    <row r="134" spans="4:9" ht="18" x14ac:dyDescent="0.25">
      <c r="D134" s="9"/>
      <c r="E134" s="4"/>
      <c r="F134" s="4"/>
      <c r="G134" s="4"/>
      <c r="H134" s="5"/>
      <c r="I134" s="5"/>
    </row>
    <row r="135" spans="4:9" ht="18" x14ac:dyDescent="0.25">
      <c r="D135" s="9"/>
      <c r="E135" s="4"/>
      <c r="F135" s="4"/>
      <c r="G135" s="4"/>
      <c r="H135" s="5"/>
      <c r="I135" s="5"/>
    </row>
    <row r="136" spans="4:9" ht="18" x14ac:dyDescent="0.25">
      <c r="D136" s="9"/>
      <c r="E136" s="4"/>
      <c r="F136" s="4"/>
      <c r="G136" s="4"/>
      <c r="H136" s="5"/>
      <c r="I136" s="5"/>
    </row>
    <row r="137" spans="4:9" ht="18" x14ac:dyDescent="0.25">
      <c r="D137" s="9"/>
      <c r="E137" s="4"/>
      <c r="F137" s="4"/>
      <c r="G137" s="4"/>
      <c r="H137" s="5"/>
      <c r="I137" s="5"/>
    </row>
    <row r="138" spans="4:9" ht="18" x14ac:dyDescent="0.25">
      <c r="D138" s="9"/>
      <c r="E138" s="4"/>
      <c r="F138" s="4"/>
      <c r="G138" s="4"/>
      <c r="H138" s="5"/>
      <c r="I138" s="5"/>
    </row>
    <row r="139" spans="4:9" ht="18" x14ac:dyDescent="0.25">
      <c r="D139" s="9"/>
      <c r="E139" s="4"/>
      <c r="F139" s="4"/>
      <c r="G139" s="4"/>
      <c r="H139" s="5"/>
      <c r="I139" s="5"/>
    </row>
    <row r="140" spans="4:9" ht="18" x14ac:dyDescent="0.25">
      <c r="D140" s="9"/>
      <c r="E140" s="4"/>
      <c r="F140" s="4"/>
      <c r="G140" s="4"/>
      <c r="H140" s="5"/>
      <c r="I140" s="5"/>
    </row>
    <row r="141" spans="4:9" ht="18" x14ac:dyDescent="0.25">
      <c r="D141" s="9"/>
      <c r="E141" s="4"/>
      <c r="F141" s="4"/>
      <c r="G141" s="4"/>
      <c r="H141" s="5"/>
      <c r="I141" s="5"/>
    </row>
    <row r="142" spans="4:9" ht="18" x14ac:dyDescent="0.25">
      <c r="D142" s="9"/>
      <c r="E142" s="4"/>
      <c r="F142" s="4"/>
      <c r="G142" s="4"/>
      <c r="H142" s="5"/>
      <c r="I142" s="5"/>
    </row>
    <row r="143" spans="4:9" ht="18" x14ac:dyDescent="0.25">
      <c r="D143" s="9"/>
      <c r="E143" s="4"/>
      <c r="F143" s="4"/>
      <c r="G143" s="4"/>
      <c r="H143" s="5"/>
      <c r="I143" s="5"/>
    </row>
    <row r="144" spans="4:9" ht="18" x14ac:dyDescent="0.25">
      <c r="D144" s="9"/>
      <c r="E144" s="4"/>
      <c r="F144" s="4"/>
      <c r="G144" s="4"/>
      <c r="H144" s="5"/>
      <c r="I144" s="5"/>
    </row>
    <row r="145" spans="4:9" ht="18" x14ac:dyDescent="0.25">
      <c r="D145" s="9"/>
      <c r="E145" s="4"/>
      <c r="F145" s="4"/>
      <c r="G145" s="4"/>
      <c r="H145" s="5"/>
      <c r="I145" s="5"/>
    </row>
    <row r="146" spans="4:9" ht="18" x14ac:dyDescent="0.25">
      <c r="D146" s="9"/>
      <c r="E146" s="4"/>
      <c r="F146" s="4"/>
      <c r="G146" s="4"/>
      <c r="H146" s="5"/>
      <c r="I146" s="5"/>
    </row>
    <row r="147" spans="4:9" ht="18" x14ac:dyDescent="0.25">
      <c r="D147" s="9"/>
      <c r="E147" s="4"/>
      <c r="F147" s="4"/>
      <c r="G147" s="4"/>
      <c r="H147" s="5"/>
      <c r="I147" s="5"/>
    </row>
    <row r="148" spans="4:9" ht="18" x14ac:dyDescent="0.25">
      <c r="D148" s="9"/>
      <c r="E148" s="4"/>
      <c r="F148" s="4"/>
      <c r="G148" s="4"/>
      <c r="H148" s="5"/>
      <c r="I148" s="5"/>
    </row>
    <row r="149" spans="4:9" ht="18" x14ac:dyDescent="0.25">
      <c r="D149" s="9"/>
      <c r="E149" s="4"/>
      <c r="F149" s="4"/>
      <c r="G149" s="4"/>
      <c r="H149" s="5"/>
      <c r="I149" s="5"/>
    </row>
    <row r="150" spans="4:9" ht="18" x14ac:dyDescent="0.25">
      <c r="D150" s="9"/>
      <c r="E150" s="4"/>
      <c r="F150" s="4"/>
      <c r="G150" s="4"/>
      <c r="H150" s="5"/>
      <c r="I150" s="5"/>
    </row>
    <row r="151" spans="4:9" ht="18" x14ac:dyDescent="0.25">
      <c r="D151" s="9"/>
      <c r="E151" s="4"/>
      <c r="F151" s="4"/>
      <c r="G151" s="4"/>
      <c r="H151" s="5"/>
      <c r="I151" s="5"/>
    </row>
    <row r="152" spans="4:9" ht="18" x14ac:dyDescent="0.25">
      <c r="D152" s="9"/>
      <c r="E152" s="4"/>
      <c r="F152" s="4"/>
      <c r="G152" s="4"/>
      <c r="H152" s="5"/>
      <c r="I152" s="5"/>
    </row>
    <row r="153" spans="4:9" ht="18" x14ac:dyDescent="0.25">
      <c r="D153" s="9"/>
      <c r="E153" s="4"/>
      <c r="F153" s="4"/>
      <c r="G153" s="4"/>
      <c r="H153" s="5"/>
      <c r="I153" s="5"/>
    </row>
    <row r="154" spans="4:9" ht="18" x14ac:dyDescent="0.25">
      <c r="D154" s="9"/>
      <c r="E154" s="4"/>
      <c r="F154" s="4"/>
      <c r="G154" s="4"/>
      <c r="H154" s="5"/>
      <c r="I154" s="5"/>
    </row>
    <row r="155" spans="4:9" ht="18" x14ac:dyDescent="0.25">
      <c r="D155" s="9"/>
      <c r="E155" s="4"/>
      <c r="F155" s="4"/>
      <c r="G155" s="4"/>
      <c r="H155" s="5"/>
      <c r="I155" s="5"/>
    </row>
    <row r="156" spans="4:9" ht="18" x14ac:dyDescent="0.25">
      <c r="D156" s="9"/>
      <c r="E156" s="4"/>
      <c r="F156" s="4"/>
      <c r="G156" s="4"/>
      <c r="H156" s="5"/>
      <c r="I156" s="5"/>
    </row>
    <row r="157" spans="4:9" ht="18" x14ac:dyDescent="0.25">
      <c r="D157" s="9"/>
      <c r="E157" s="4"/>
      <c r="F157" s="4"/>
      <c r="G157" s="4"/>
      <c r="H157" s="5"/>
      <c r="I157" s="5"/>
    </row>
    <row r="158" spans="4:9" ht="18" x14ac:dyDescent="0.25">
      <c r="D158" s="9"/>
      <c r="E158" s="4"/>
      <c r="F158" s="4"/>
      <c r="G158" s="4"/>
      <c r="H158" s="5"/>
      <c r="I158" s="5"/>
    </row>
    <row r="159" spans="4:9" ht="18" x14ac:dyDescent="0.25">
      <c r="D159" s="9"/>
      <c r="E159" s="4"/>
      <c r="F159" s="4"/>
      <c r="G159" s="4"/>
      <c r="H159" s="5"/>
      <c r="I159" s="5"/>
    </row>
    <row r="160" spans="4:9" ht="18" x14ac:dyDescent="0.25">
      <c r="D160" s="9"/>
      <c r="E160" s="4"/>
      <c r="F160" s="4"/>
      <c r="G160" s="4"/>
      <c r="H160" s="5"/>
      <c r="I160" s="5"/>
    </row>
    <row r="161" spans="4:9" ht="18" x14ac:dyDescent="0.25">
      <c r="D161" s="9"/>
      <c r="E161" s="4"/>
      <c r="F161" s="4"/>
      <c r="G161" s="4"/>
      <c r="H161" s="5"/>
      <c r="I161" s="5"/>
    </row>
    <row r="162" spans="4:9" ht="18" x14ac:dyDescent="0.25">
      <c r="D162" s="9"/>
      <c r="E162" s="4"/>
      <c r="F162" s="4"/>
      <c r="G162" s="4"/>
      <c r="H162" s="5"/>
      <c r="I162" s="5"/>
    </row>
    <row r="163" spans="4:9" ht="18" x14ac:dyDescent="0.25">
      <c r="D163" s="9"/>
      <c r="E163" s="4"/>
      <c r="F163" s="4"/>
      <c r="G163" s="4"/>
      <c r="H163" s="5"/>
      <c r="I163" s="5"/>
    </row>
    <row r="164" spans="4:9" ht="18" x14ac:dyDescent="0.25">
      <c r="D164" s="9"/>
      <c r="E164" s="4"/>
      <c r="F164" s="4"/>
      <c r="G164" s="4"/>
      <c r="H164" s="5"/>
      <c r="I164" s="5"/>
    </row>
    <row r="165" spans="4:9" ht="18" x14ac:dyDescent="0.25">
      <c r="D165" s="9"/>
      <c r="E165" s="4"/>
      <c r="F165" s="4"/>
      <c r="G165" s="4"/>
      <c r="H165" s="5"/>
      <c r="I165" s="5"/>
    </row>
    <row r="166" spans="4:9" ht="18" x14ac:dyDescent="0.25">
      <c r="D166" s="9"/>
      <c r="E166" s="4"/>
      <c r="F166" s="4"/>
      <c r="G166" s="4"/>
      <c r="H166" s="5"/>
      <c r="I166" s="5"/>
    </row>
    <row r="167" spans="4:9" ht="18" x14ac:dyDescent="0.25">
      <c r="D167" s="9"/>
      <c r="E167" s="4"/>
      <c r="F167" s="4"/>
      <c r="G167" s="4"/>
      <c r="H167" s="5"/>
      <c r="I167" s="5"/>
    </row>
    <row r="168" spans="4:9" ht="18" x14ac:dyDescent="0.25">
      <c r="D168" s="9"/>
      <c r="E168" s="4"/>
      <c r="F168" s="4"/>
      <c r="G168" s="4"/>
      <c r="H168" s="5"/>
      <c r="I168" s="5"/>
    </row>
    <row r="169" spans="4:9" ht="18" x14ac:dyDescent="0.25">
      <c r="D169" s="9"/>
      <c r="E169" s="4"/>
      <c r="F169" s="4"/>
      <c r="G169" s="4"/>
      <c r="H169" s="5"/>
      <c r="I169" s="5"/>
    </row>
    <row r="170" spans="4:9" ht="18" x14ac:dyDescent="0.25">
      <c r="D170" s="9"/>
      <c r="E170" s="4"/>
      <c r="F170" s="4"/>
      <c r="G170" s="4"/>
      <c r="H170" s="5"/>
      <c r="I170" s="5"/>
    </row>
    <row r="171" spans="4:9" ht="18" x14ac:dyDescent="0.25">
      <c r="D171" s="9"/>
      <c r="E171" s="4"/>
      <c r="F171" s="4"/>
      <c r="G171" s="4"/>
      <c r="H171" s="5"/>
      <c r="I171" s="5"/>
    </row>
    <row r="172" spans="4:9" ht="18" x14ac:dyDescent="0.25">
      <c r="D172" s="9"/>
      <c r="E172" s="4"/>
      <c r="F172" s="4"/>
      <c r="G172" s="4"/>
      <c r="H172" s="5"/>
      <c r="I172" s="5"/>
    </row>
    <row r="173" spans="4:9" ht="18" x14ac:dyDescent="0.25">
      <c r="D173" s="9"/>
      <c r="E173" s="4"/>
      <c r="F173" s="4"/>
      <c r="G173" s="4"/>
      <c r="H173" s="5"/>
      <c r="I173" s="5"/>
    </row>
    <row r="174" spans="4:9" ht="18" x14ac:dyDescent="0.25">
      <c r="D174" s="9"/>
      <c r="E174" s="4"/>
      <c r="F174" s="4"/>
      <c r="G174" s="4"/>
      <c r="H174" s="5"/>
      <c r="I174" s="5"/>
    </row>
    <row r="175" spans="4:9" ht="18" x14ac:dyDescent="0.25">
      <c r="D175" s="9"/>
      <c r="E175" s="4"/>
      <c r="F175" s="4"/>
      <c r="G175" s="4"/>
      <c r="H175" s="5"/>
      <c r="I175" s="5"/>
    </row>
    <row r="176" spans="4:9" ht="18" x14ac:dyDescent="0.25">
      <c r="D176" s="9"/>
      <c r="E176" s="4"/>
      <c r="F176" s="4"/>
      <c r="G176" s="4"/>
      <c r="H176" s="5"/>
      <c r="I176" s="5"/>
    </row>
    <row r="177" spans="4:9" ht="18" x14ac:dyDescent="0.25">
      <c r="D177" s="9"/>
      <c r="E177" s="4"/>
      <c r="F177" s="4"/>
      <c r="G177" s="4"/>
      <c r="H177" s="5"/>
      <c r="I177" s="5"/>
    </row>
    <row r="178" spans="4:9" ht="18" x14ac:dyDescent="0.25">
      <c r="D178" s="9"/>
      <c r="E178" s="4"/>
      <c r="F178" s="4"/>
      <c r="G178" s="4"/>
      <c r="H178" s="5"/>
      <c r="I178" s="5"/>
    </row>
    <row r="179" spans="4:9" ht="18" x14ac:dyDescent="0.25">
      <c r="D179" s="9"/>
      <c r="E179" s="4"/>
      <c r="F179" s="4"/>
      <c r="G179" s="4"/>
      <c r="H179" s="5"/>
      <c r="I179" s="5"/>
    </row>
    <row r="180" spans="4:9" ht="18" x14ac:dyDescent="0.25">
      <c r="D180" s="9"/>
      <c r="E180" s="4"/>
      <c r="F180" s="4"/>
      <c r="G180" s="4"/>
      <c r="H180" s="5"/>
      <c r="I180" s="5"/>
    </row>
    <row r="181" spans="4:9" ht="18" x14ac:dyDescent="0.25">
      <c r="D181" s="9"/>
      <c r="E181" s="4"/>
      <c r="F181" s="4"/>
      <c r="G181" s="4"/>
      <c r="H181" s="5"/>
      <c r="I181" s="5"/>
    </row>
    <row r="182" spans="4:9" ht="18" x14ac:dyDescent="0.25">
      <c r="D182" s="9"/>
      <c r="E182" s="4"/>
      <c r="F182" s="4"/>
      <c r="G182" s="4"/>
      <c r="H182" s="5"/>
      <c r="I182" s="5"/>
    </row>
    <row r="183" spans="4:9" ht="18" x14ac:dyDescent="0.25">
      <c r="D183" s="9"/>
      <c r="E183" s="4"/>
      <c r="F183" s="4"/>
      <c r="G183" s="4"/>
      <c r="H183" s="5"/>
      <c r="I183" s="5"/>
    </row>
    <row r="184" spans="4:9" ht="18" x14ac:dyDescent="0.25">
      <c r="D184" s="9"/>
      <c r="E184" s="4"/>
      <c r="F184" s="4"/>
      <c r="G184" s="4"/>
      <c r="H184" s="5"/>
      <c r="I184" s="5"/>
    </row>
    <row r="185" spans="4:9" ht="18" x14ac:dyDescent="0.25">
      <c r="D185" s="9"/>
      <c r="E185" s="4"/>
      <c r="F185" s="4"/>
      <c r="G185" s="4"/>
      <c r="H185" s="5"/>
      <c r="I185" s="5"/>
    </row>
    <row r="186" spans="4:9" ht="18" x14ac:dyDescent="0.25">
      <c r="D186" s="9"/>
      <c r="E186" s="4"/>
      <c r="F186" s="4"/>
      <c r="G186" s="4"/>
      <c r="H186" s="5"/>
      <c r="I186" s="5"/>
    </row>
    <row r="187" spans="4:9" ht="18" x14ac:dyDescent="0.25">
      <c r="D187" s="9"/>
      <c r="E187" s="4"/>
      <c r="F187" s="4"/>
      <c r="G187" s="4"/>
      <c r="H187" s="5"/>
      <c r="I187" s="5"/>
    </row>
    <row r="188" spans="4:9" ht="18" x14ac:dyDescent="0.25">
      <c r="D188" s="9"/>
      <c r="E188" s="4"/>
      <c r="F188" s="4"/>
      <c r="G188" s="4"/>
      <c r="H188" s="5"/>
      <c r="I188" s="5"/>
    </row>
    <row r="189" spans="4:9" ht="18" x14ac:dyDescent="0.25">
      <c r="D189" s="9"/>
      <c r="E189" s="4"/>
      <c r="F189" s="4"/>
      <c r="G189" s="4"/>
      <c r="H189" s="5"/>
      <c r="I189" s="5"/>
    </row>
    <row r="190" spans="4:9" ht="18" x14ac:dyDescent="0.25">
      <c r="D190" s="9"/>
      <c r="E190" s="4"/>
      <c r="F190" s="4"/>
      <c r="G190" s="4"/>
      <c r="H190" s="5"/>
      <c r="I190" s="5"/>
    </row>
    <row r="191" spans="4:9" ht="18" x14ac:dyDescent="0.25">
      <c r="D191" s="9"/>
      <c r="E191" s="4"/>
      <c r="F191" s="4"/>
      <c r="G191" s="4"/>
      <c r="H191" s="5"/>
      <c r="I191" s="5"/>
    </row>
    <row r="192" spans="4:9" ht="18" x14ac:dyDescent="0.25">
      <c r="D192" s="9"/>
      <c r="E192" s="4"/>
      <c r="F192" s="4"/>
      <c r="G192" s="4"/>
      <c r="H192" s="5"/>
      <c r="I192" s="5"/>
    </row>
    <row r="193" spans="4:9" ht="18" x14ac:dyDescent="0.25">
      <c r="D193" s="9"/>
      <c r="E193" s="4"/>
      <c r="F193" s="4"/>
      <c r="G193" s="4"/>
      <c r="H193" s="5"/>
      <c r="I193" s="5"/>
    </row>
    <row r="194" spans="4:9" ht="18" x14ac:dyDescent="0.25">
      <c r="D194" s="9"/>
      <c r="E194" s="4"/>
      <c r="F194" s="4"/>
      <c r="G194" s="4"/>
      <c r="H194" s="5"/>
      <c r="I194" s="5"/>
    </row>
    <row r="195" spans="4:9" ht="18" x14ac:dyDescent="0.25">
      <c r="D195" s="9"/>
      <c r="E195" s="4"/>
      <c r="F195" s="4"/>
      <c r="G195" s="4"/>
      <c r="H195" s="5"/>
      <c r="I195" s="5"/>
    </row>
    <row r="196" spans="4:9" ht="18" x14ac:dyDescent="0.25">
      <c r="D196" s="9"/>
      <c r="E196" s="4"/>
      <c r="F196" s="4"/>
      <c r="G196" s="4"/>
      <c r="H196" s="5"/>
      <c r="I196" s="5"/>
    </row>
    <row r="197" spans="4:9" ht="18" x14ac:dyDescent="0.25">
      <c r="D197" s="9"/>
      <c r="E197" s="4"/>
      <c r="F197" s="4"/>
      <c r="G197" s="4"/>
      <c r="H197" s="5"/>
      <c r="I197" s="5"/>
    </row>
    <row r="198" spans="4:9" ht="18" x14ac:dyDescent="0.25">
      <c r="D198" s="9"/>
      <c r="E198" s="4"/>
      <c r="F198" s="4"/>
      <c r="G198" s="4"/>
      <c r="H198" s="5"/>
      <c r="I198" s="5"/>
    </row>
    <row r="199" spans="4:9" ht="18" x14ac:dyDescent="0.25">
      <c r="D199" s="9"/>
      <c r="E199" s="4"/>
      <c r="F199" s="4"/>
      <c r="G199" s="4"/>
      <c r="H199" s="5"/>
      <c r="I199" s="5"/>
    </row>
    <row r="200" spans="4:9" ht="18" x14ac:dyDescent="0.25">
      <c r="D200" s="9"/>
      <c r="E200" s="4"/>
      <c r="F200" s="4"/>
      <c r="G200" s="4"/>
      <c r="H200" s="5"/>
      <c r="I200" s="5"/>
    </row>
    <row r="201" spans="4:9" ht="18" x14ac:dyDescent="0.25">
      <c r="D201" s="9"/>
      <c r="E201" s="4"/>
      <c r="F201" s="4"/>
      <c r="G201" s="4"/>
      <c r="H201" s="5"/>
      <c r="I201" s="5"/>
    </row>
    <row r="202" spans="4:9" ht="18" x14ac:dyDescent="0.25">
      <c r="D202" s="9"/>
      <c r="E202" s="4"/>
      <c r="F202" s="4"/>
      <c r="G202" s="4"/>
      <c r="H202" s="5"/>
      <c r="I202" s="5"/>
    </row>
    <row r="203" spans="4:9" ht="18" x14ac:dyDescent="0.25">
      <c r="D203" s="9"/>
      <c r="E203" s="4"/>
      <c r="F203" s="4"/>
      <c r="G203" s="4"/>
      <c r="H203" s="5"/>
      <c r="I203" s="5"/>
    </row>
    <row r="204" spans="4:9" ht="18" x14ac:dyDescent="0.25">
      <c r="D204" s="9"/>
      <c r="E204" s="4"/>
      <c r="F204" s="4"/>
      <c r="G204" s="4"/>
      <c r="H204" s="5"/>
      <c r="I204" s="5"/>
    </row>
    <row r="205" spans="4:9" ht="18" x14ac:dyDescent="0.25">
      <c r="D205" s="9"/>
      <c r="E205" s="4"/>
      <c r="F205" s="4"/>
      <c r="G205" s="4"/>
      <c r="H205" s="5"/>
      <c r="I205" s="5"/>
    </row>
    <row r="206" spans="4:9" ht="18" x14ac:dyDescent="0.25">
      <c r="D206" s="9"/>
      <c r="E206" s="4"/>
      <c r="F206" s="4"/>
      <c r="G206" s="4"/>
      <c r="H206" s="5"/>
      <c r="I206" s="5"/>
    </row>
    <row r="207" spans="4:9" ht="18" x14ac:dyDescent="0.25">
      <c r="D207" s="9"/>
      <c r="E207" s="4"/>
      <c r="F207" s="4"/>
      <c r="G207" s="4"/>
      <c r="H207" s="5"/>
      <c r="I207" s="5"/>
    </row>
    <row r="208" spans="4:9" ht="18" x14ac:dyDescent="0.25">
      <c r="D208" s="9"/>
      <c r="E208" s="4"/>
      <c r="F208" s="4"/>
      <c r="G208" s="4"/>
      <c r="H208" s="5"/>
      <c r="I208" s="5"/>
    </row>
    <row r="209" spans="4:9" ht="18" x14ac:dyDescent="0.25">
      <c r="D209" s="9"/>
      <c r="E209" s="4"/>
      <c r="F209" s="4"/>
      <c r="G209" s="4"/>
      <c r="H209" s="5"/>
      <c r="I209" s="5"/>
    </row>
    <row r="210" spans="4:9" ht="18" x14ac:dyDescent="0.25">
      <c r="D210" s="9"/>
      <c r="E210" s="4"/>
      <c r="F210" s="4"/>
      <c r="G210" s="4"/>
      <c r="H210" s="5"/>
      <c r="I210" s="5"/>
    </row>
    <row r="211" spans="4:9" ht="18" x14ac:dyDescent="0.25">
      <c r="D211" s="9"/>
      <c r="E211" s="4"/>
      <c r="F211" s="4"/>
      <c r="G211" s="4"/>
      <c r="H211" s="5"/>
      <c r="I211" s="5"/>
    </row>
    <row r="212" spans="4:9" ht="18" x14ac:dyDescent="0.25">
      <c r="D212" s="9"/>
      <c r="E212" s="4"/>
      <c r="F212" s="4"/>
      <c r="G212" s="4"/>
      <c r="H212" s="5"/>
      <c r="I212" s="5"/>
    </row>
    <row r="213" spans="4:9" ht="18" x14ac:dyDescent="0.25">
      <c r="D213" s="9"/>
      <c r="E213" s="4"/>
      <c r="F213" s="4"/>
      <c r="G213" s="4"/>
      <c r="H213" s="5"/>
      <c r="I213" s="5"/>
    </row>
    <row r="214" spans="4:9" ht="18" x14ac:dyDescent="0.25">
      <c r="D214" s="9"/>
      <c r="E214" s="4"/>
      <c r="F214" s="4"/>
      <c r="G214" s="4"/>
      <c r="H214" s="5"/>
      <c r="I214" s="5"/>
    </row>
    <row r="215" spans="4:9" ht="18" x14ac:dyDescent="0.25">
      <c r="D215" s="9"/>
      <c r="E215" s="4"/>
      <c r="F215" s="4"/>
      <c r="G215" s="4"/>
      <c r="H215" s="5"/>
      <c r="I215" s="5"/>
    </row>
    <row r="216" spans="4:9" ht="18" x14ac:dyDescent="0.25">
      <c r="D216" s="9"/>
      <c r="E216" s="4"/>
      <c r="F216" s="4"/>
      <c r="G216" s="4"/>
      <c r="H216" s="5"/>
      <c r="I216" s="5"/>
    </row>
    <row r="217" spans="4:9" ht="18" x14ac:dyDescent="0.25">
      <c r="D217" s="9"/>
      <c r="E217" s="4"/>
      <c r="F217" s="4"/>
      <c r="G217" s="4"/>
      <c r="H217" s="5"/>
      <c r="I217" s="5"/>
    </row>
    <row r="218" spans="4:9" ht="18" x14ac:dyDescent="0.25">
      <c r="D218" s="9"/>
      <c r="E218" s="4"/>
      <c r="F218" s="4"/>
      <c r="G218" s="4"/>
      <c r="H218" s="5"/>
      <c r="I218" s="5"/>
    </row>
    <row r="219" spans="4:9" ht="18" x14ac:dyDescent="0.25">
      <c r="D219" s="9"/>
      <c r="E219" s="4"/>
      <c r="F219" s="4"/>
      <c r="G219" s="4"/>
      <c r="H219" s="5"/>
      <c r="I219" s="5"/>
    </row>
    <row r="220" spans="4:9" ht="18" x14ac:dyDescent="0.25">
      <c r="D220" s="9"/>
      <c r="E220" s="4"/>
      <c r="F220" s="4"/>
      <c r="G220" s="4"/>
      <c r="H220" s="5"/>
      <c r="I220" s="5"/>
    </row>
    <row r="221" spans="4:9" ht="18" x14ac:dyDescent="0.25">
      <c r="D221" s="9"/>
      <c r="E221" s="4"/>
      <c r="F221" s="4"/>
      <c r="G221" s="4"/>
      <c r="H221" s="5"/>
      <c r="I221" s="5"/>
    </row>
    <row r="222" spans="4:9" ht="18" x14ac:dyDescent="0.25">
      <c r="D222" s="9"/>
      <c r="E222" s="4"/>
      <c r="F222" s="4"/>
      <c r="G222" s="4"/>
      <c r="H222" s="5"/>
      <c r="I222" s="5"/>
    </row>
    <row r="223" spans="4:9" ht="18" x14ac:dyDescent="0.25">
      <c r="D223" s="9"/>
      <c r="E223" s="4"/>
      <c r="F223" s="4"/>
      <c r="G223" s="4"/>
      <c r="H223" s="5"/>
      <c r="I223" s="5"/>
    </row>
    <row r="224" spans="4:9" ht="18" x14ac:dyDescent="0.25">
      <c r="D224" s="9"/>
      <c r="E224" s="4"/>
      <c r="F224" s="4"/>
      <c r="G224" s="4"/>
      <c r="H224" s="5"/>
      <c r="I224" s="5"/>
    </row>
    <row r="225" spans="4:9" ht="18" x14ac:dyDescent="0.25">
      <c r="D225" s="9"/>
      <c r="E225" s="4"/>
      <c r="F225" s="4"/>
      <c r="G225" s="4"/>
      <c r="H225" s="5"/>
      <c r="I225" s="5"/>
    </row>
    <row r="226" spans="4:9" ht="18" x14ac:dyDescent="0.25">
      <c r="D226" s="9"/>
      <c r="E226" s="4"/>
      <c r="F226" s="4"/>
      <c r="G226" s="4"/>
      <c r="H226" s="5"/>
      <c r="I226" s="5"/>
    </row>
    <row r="227" spans="4:9" ht="18" x14ac:dyDescent="0.25">
      <c r="D227" s="9"/>
      <c r="E227" s="4"/>
      <c r="F227" s="4"/>
      <c r="G227" s="4"/>
      <c r="H227" s="5"/>
      <c r="I227" s="5"/>
    </row>
    <row r="228" spans="4:9" ht="18" x14ac:dyDescent="0.25">
      <c r="D228" s="9"/>
      <c r="E228" s="4"/>
      <c r="F228" s="4"/>
      <c r="G228" s="4"/>
      <c r="H228" s="5"/>
      <c r="I228" s="5"/>
    </row>
    <row r="229" spans="4:9" ht="18" x14ac:dyDescent="0.25">
      <c r="D229" s="9"/>
      <c r="E229" s="4"/>
      <c r="F229" s="4"/>
      <c r="G229" s="4"/>
      <c r="H229" s="5"/>
      <c r="I229" s="5"/>
    </row>
    <row r="230" spans="4:9" ht="18" x14ac:dyDescent="0.25">
      <c r="D230" s="9"/>
      <c r="E230" s="4"/>
      <c r="F230" s="4"/>
      <c r="G230" s="4"/>
      <c r="H230" s="5"/>
      <c r="I230" s="5"/>
    </row>
    <row r="231" spans="4:9" ht="18" x14ac:dyDescent="0.25">
      <c r="D231" s="9"/>
      <c r="E231" s="4"/>
      <c r="F231" s="4"/>
      <c r="G231" s="4"/>
      <c r="H231" s="5"/>
      <c r="I231" s="5"/>
    </row>
    <row r="232" spans="4:9" ht="18" x14ac:dyDescent="0.25">
      <c r="D232" s="9"/>
      <c r="E232" s="4"/>
      <c r="F232" s="4"/>
      <c r="G232" s="4"/>
      <c r="H232" s="5"/>
      <c r="I232" s="5"/>
    </row>
    <row r="233" spans="4:9" ht="18" x14ac:dyDescent="0.25">
      <c r="D233" s="9"/>
      <c r="E233" s="4"/>
      <c r="F233" s="4"/>
      <c r="G233" s="4"/>
      <c r="H233" s="5"/>
      <c r="I233" s="5"/>
    </row>
    <row r="234" spans="4:9" ht="18" x14ac:dyDescent="0.25">
      <c r="D234" s="9"/>
      <c r="E234" s="4"/>
      <c r="F234" s="4"/>
      <c r="G234" s="4"/>
      <c r="H234" s="5"/>
      <c r="I234" s="5"/>
    </row>
    <row r="235" spans="4:9" ht="18" x14ac:dyDescent="0.25">
      <c r="D235" s="9"/>
      <c r="E235" s="4"/>
      <c r="F235" s="4"/>
      <c r="G235" s="4"/>
      <c r="H235" s="5"/>
      <c r="I235" s="5"/>
    </row>
    <row r="236" spans="4:9" ht="18" x14ac:dyDescent="0.25">
      <c r="D236" s="9"/>
      <c r="E236" s="4"/>
      <c r="F236" s="4"/>
      <c r="G236" s="4"/>
      <c r="H236" s="5"/>
      <c r="I236" s="5"/>
    </row>
    <row r="237" spans="4:9" ht="18" x14ac:dyDescent="0.25">
      <c r="D237" s="9"/>
      <c r="E237" s="4"/>
      <c r="F237" s="4"/>
      <c r="G237" s="4"/>
      <c r="H237" s="5"/>
      <c r="I237" s="5"/>
    </row>
    <row r="238" spans="4:9" ht="18" x14ac:dyDescent="0.25">
      <c r="D238" s="9"/>
      <c r="E238" s="4"/>
      <c r="F238" s="4"/>
      <c r="G238" s="4"/>
      <c r="H238" s="5"/>
      <c r="I238" s="5"/>
    </row>
    <row r="239" spans="4:9" ht="18" x14ac:dyDescent="0.25">
      <c r="D239" s="9"/>
      <c r="E239" s="4"/>
      <c r="F239" s="4"/>
      <c r="G239" s="4"/>
      <c r="H239" s="5"/>
      <c r="I239" s="5"/>
    </row>
    <row r="240" spans="4:9" ht="18" x14ac:dyDescent="0.25">
      <c r="D240" s="9"/>
      <c r="E240" s="4"/>
      <c r="F240" s="4"/>
      <c r="G240" s="4"/>
      <c r="H240" s="5"/>
      <c r="I240" s="5"/>
    </row>
    <row r="241" spans="4:9" ht="18" x14ac:dyDescent="0.25">
      <c r="D241" s="9"/>
      <c r="E241" s="4"/>
      <c r="F241" s="4"/>
      <c r="G241" s="4"/>
      <c r="H241" s="5"/>
      <c r="I241" s="5"/>
    </row>
    <row r="242" spans="4:9" ht="18" x14ac:dyDescent="0.25">
      <c r="D242" s="9"/>
      <c r="E242" s="4"/>
      <c r="F242" s="4"/>
      <c r="G242" s="4"/>
      <c r="H242" s="5"/>
      <c r="I242" s="5"/>
    </row>
    <row r="243" spans="4:9" ht="18" x14ac:dyDescent="0.25">
      <c r="D243" s="9"/>
      <c r="E243" s="4"/>
      <c r="F243" s="4"/>
      <c r="G243" s="4"/>
      <c r="H243" s="5"/>
      <c r="I243" s="5"/>
    </row>
    <row r="244" spans="4:9" ht="18" x14ac:dyDescent="0.25">
      <c r="D244" s="9"/>
      <c r="E244" s="4"/>
      <c r="F244" s="4"/>
      <c r="G244" s="4"/>
      <c r="H244" s="5"/>
      <c r="I244" s="5"/>
    </row>
    <row r="245" spans="4:9" ht="18" x14ac:dyDescent="0.25">
      <c r="D245" s="9"/>
      <c r="E245" s="4"/>
      <c r="F245" s="4"/>
      <c r="G245" s="4"/>
      <c r="H245" s="5"/>
      <c r="I245" s="5"/>
    </row>
    <row r="246" spans="4:9" ht="18" x14ac:dyDescent="0.25">
      <c r="D246" s="9"/>
      <c r="E246" s="4"/>
      <c r="F246" s="4"/>
      <c r="G246" s="4"/>
      <c r="H246" s="5"/>
      <c r="I246" s="5"/>
    </row>
    <row r="247" spans="4:9" ht="18" x14ac:dyDescent="0.25">
      <c r="D247" s="9"/>
      <c r="E247" s="4"/>
      <c r="F247" s="4"/>
      <c r="G247" s="4"/>
      <c r="H247" s="5"/>
      <c r="I247" s="5"/>
    </row>
    <row r="248" spans="4:9" ht="18" x14ac:dyDescent="0.25">
      <c r="D248" s="9"/>
      <c r="E248" s="4"/>
      <c r="F248" s="4"/>
      <c r="G248" s="4"/>
      <c r="H248" s="5"/>
      <c r="I248" s="5"/>
    </row>
    <row r="249" spans="4:9" ht="18" x14ac:dyDescent="0.25">
      <c r="D249" s="9"/>
      <c r="E249" s="4"/>
      <c r="F249" s="4"/>
      <c r="G249" s="4"/>
      <c r="H249" s="5"/>
      <c r="I249" s="5"/>
    </row>
    <row r="250" spans="4:9" ht="18" x14ac:dyDescent="0.25">
      <c r="D250" s="9"/>
      <c r="E250" s="4"/>
      <c r="F250" s="4"/>
      <c r="G250" s="4"/>
      <c r="H250" s="5"/>
      <c r="I250" s="5"/>
    </row>
    <row r="251" spans="4:9" ht="18" x14ac:dyDescent="0.25">
      <c r="D251" s="9"/>
      <c r="E251" s="4"/>
      <c r="F251" s="4"/>
      <c r="G251" s="4"/>
      <c r="H251" s="5"/>
      <c r="I251" s="5"/>
    </row>
    <row r="252" spans="4:9" ht="18" x14ac:dyDescent="0.25">
      <c r="D252" s="9"/>
      <c r="E252" s="4"/>
      <c r="F252" s="4"/>
      <c r="G252" s="4"/>
      <c r="H252" s="5"/>
      <c r="I252" s="5"/>
    </row>
    <row r="253" spans="4:9" ht="18" x14ac:dyDescent="0.25">
      <c r="D253" s="9"/>
      <c r="E253" s="4"/>
      <c r="F253" s="4"/>
      <c r="G253" s="4"/>
      <c r="H253" s="5"/>
      <c r="I253" s="5"/>
    </row>
    <row r="254" spans="4:9" ht="18" x14ac:dyDescent="0.25">
      <c r="D254" s="9"/>
      <c r="E254" s="4"/>
      <c r="F254" s="4"/>
      <c r="G254" s="4"/>
      <c r="H254" s="5"/>
      <c r="I254" s="5"/>
    </row>
    <row r="255" spans="4:9" ht="18" x14ac:dyDescent="0.25">
      <c r="D255" s="9"/>
      <c r="E255" s="4"/>
      <c r="F255" s="4"/>
      <c r="G255" s="4"/>
      <c r="H255" s="5"/>
      <c r="I255" s="5"/>
    </row>
    <row r="256" spans="4:9" ht="18" x14ac:dyDescent="0.25">
      <c r="D256" s="9"/>
      <c r="E256" s="4"/>
      <c r="F256" s="4"/>
      <c r="G256" s="4"/>
      <c r="H256" s="5"/>
      <c r="I256" s="5"/>
    </row>
    <row r="257" spans="4:9" ht="18" x14ac:dyDescent="0.25">
      <c r="D257" s="9"/>
      <c r="E257" s="4"/>
      <c r="F257" s="4"/>
      <c r="G257" s="4"/>
      <c r="H257" s="5"/>
      <c r="I257" s="5"/>
    </row>
    <row r="258" spans="4:9" ht="18" x14ac:dyDescent="0.25">
      <c r="D258" s="9"/>
      <c r="E258" s="4"/>
      <c r="F258" s="4"/>
      <c r="G258" s="4"/>
      <c r="H258" s="5"/>
      <c r="I258" s="5"/>
    </row>
    <row r="259" spans="4:9" ht="18" x14ac:dyDescent="0.25">
      <c r="D259" s="9"/>
      <c r="E259" s="4"/>
      <c r="F259" s="4"/>
      <c r="G259" s="4"/>
      <c r="H259" s="5"/>
      <c r="I259" s="5"/>
    </row>
    <row r="260" spans="4:9" ht="18" x14ac:dyDescent="0.25">
      <c r="D260" s="9"/>
      <c r="E260" s="4"/>
      <c r="F260" s="4"/>
      <c r="G260" s="4"/>
      <c r="H260" s="5"/>
      <c r="I260" s="5"/>
    </row>
    <row r="261" spans="4:9" ht="18" x14ac:dyDescent="0.25">
      <c r="D261" s="9"/>
      <c r="E261" s="4"/>
      <c r="F261" s="4"/>
      <c r="G261" s="4"/>
      <c r="H261" s="5"/>
      <c r="I261" s="5"/>
    </row>
    <row r="262" spans="4:9" ht="18" x14ac:dyDescent="0.25">
      <c r="D262" s="9"/>
      <c r="E262" s="4"/>
      <c r="F262" s="4"/>
      <c r="G262" s="4"/>
      <c r="H262" s="5"/>
      <c r="I262" s="5"/>
    </row>
    <row r="263" spans="4:9" ht="18" x14ac:dyDescent="0.25">
      <c r="D263" s="9"/>
      <c r="E263" s="4"/>
      <c r="F263" s="4"/>
      <c r="G263" s="4"/>
      <c r="H263" s="5"/>
      <c r="I263" s="5"/>
    </row>
    <row r="264" spans="4:9" ht="18" x14ac:dyDescent="0.25">
      <c r="D264" s="9"/>
      <c r="E264" s="4"/>
      <c r="F264" s="4"/>
      <c r="G264" s="4"/>
      <c r="H264" s="5"/>
      <c r="I264" s="5"/>
    </row>
    <row r="265" spans="4:9" ht="18" x14ac:dyDescent="0.25">
      <c r="D265" s="9"/>
      <c r="E265" s="4"/>
      <c r="F265" s="4"/>
      <c r="G265" s="4"/>
      <c r="H265" s="5"/>
      <c r="I265" s="5"/>
    </row>
    <row r="266" spans="4:9" ht="18" x14ac:dyDescent="0.25">
      <c r="D266" s="9"/>
      <c r="E266" s="4"/>
      <c r="F266" s="4"/>
      <c r="G266" s="4"/>
      <c r="H266" s="5"/>
      <c r="I266" s="5"/>
    </row>
    <row r="267" spans="4:9" ht="18" x14ac:dyDescent="0.25">
      <c r="D267" s="9"/>
      <c r="E267" s="4"/>
      <c r="F267" s="4"/>
      <c r="G267" s="4"/>
      <c r="H267" s="5"/>
      <c r="I267" s="5"/>
    </row>
    <row r="268" spans="4:9" ht="18" x14ac:dyDescent="0.25">
      <c r="D268" s="9"/>
      <c r="E268" s="4"/>
      <c r="F268" s="4"/>
      <c r="G268" s="4"/>
      <c r="H268" s="5"/>
      <c r="I268" s="5"/>
    </row>
    <row r="269" spans="4:9" ht="18" x14ac:dyDescent="0.25">
      <c r="D269" s="9"/>
      <c r="E269" s="4"/>
      <c r="F269" s="4"/>
      <c r="G269" s="4"/>
      <c r="H269" s="5"/>
      <c r="I269" s="5"/>
    </row>
    <row r="270" spans="4:9" ht="18" x14ac:dyDescent="0.25">
      <c r="D270" s="9"/>
      <c r="E270" s="4"/>
      <c r="F270" s="4"/>
      <c r="G270" s="4"/>
      <c r="H270" s="5"/>
      <c r="I270" s="5"/>
    </row>
    <row r="271" spans="4:9" ht="18" x14ac:dyDescent="0.25">
      <c r="D271" s="9"/>
      <c r="E271" s="4"/>
      <c r="F271" s="4"/>
      <c r="G271" s="4"/>
      <c r="H271" s="5"/>
      <c r="I271" s="5"/>
    </row>
    <row r="272" spans="4:9" ht="18" x14ac:dyDescent="0.25">
      <c r="D272" s="9"/>
      <c r="E272" s="4"/>
      <c r="F272" s="4"/>
      <c r="G272" s="4"/>
      <c r="H272" s="5"/>
      <c r="I272" s="5"/>
    </row>
    <row r="273" spans="4:9" ht="18" x14ac:dyDescent="0.25">
      <c r="D273" s="9"/>
      <c r="E273" s="4"/>
      <c r="F273" s="4"/>
      <c r="G273" s="4"/>
      <c r="H273" s="5"/>
      <c r="I273" s="5"/>
    </row>
    <row r="274" spans="4:9" ht="18" x14ac:dyDescent="0.25">
      <c r="D274" s="9"/>
      <c r="E274" s="4"/>
      <c r="F274" s="4"/>
      <c r="G274" s="4"/>
      <c r="H274" s="5"/>
      <c r="I274" s="5"/>
    </row>
    <row r="275" spans="4:9" ht="18" x14ac:dyDescent="0.25">
      <c r="D275" s="9"/>
      <c r="E275" s="4"/>
      <c r="F275" s="4"/>
      <c r="G275" s="4"/>
      <c r="H275" s="5"/>
      <c r="I275" s="5"/>
    </row>
    <row r="276" spans="4:9" ht="18" x14ac:dyDescent="0.25">
      <c r="D276" s="9"/>
      <c r="E276" s="4"/>
      <c r="F276" s="4"/>
      <c r="G276" s="4"/>
      <c r="H276" s="5"/>
      <c r="I276" s="5"/>
    </row>
    <row r="277" spans="4:9" ht="18" x14ac:dyDescent="0.25">
      <c r="D277" s="9"/>
      <c r="E277" s="4"/>
      <c r="F277" s="4"/>
      <c r="G277" s="4"/>
      <c r="H277" s="5"/>
      <c r="I277" s="5"/>
    </row>
    <row r="278" spans="4:9" ht="18" x14ac:dyDescent="0.25">
      <c r="D278" s="9"/>
      <c r="E278" s="4"/>
      <c r="F278" s="4"/>
      <c r="G278" s="4"/>
      <c r="H278" s="5"/>
      <c r="I278" s="5"/>
    </row>
    <row r="279" spans="4:9" ht="18" x14ac:dyDescent="0.25">
      <c r="D279" s="9"/>
      <c r="E279" s="4"/>
      <c r="F279" s="4"/>
      <c r="G279" s="4"/>
      <c r="H279" s="5"/>
      <c r="I279" s="5"/>
    </row>
    <row r="280" spans="4:9" ht="18" x14ac:dyDescent="0.25">
      <c r="D280" s="9"/>
      <c r="E280" s="4"/>
      <c r="F280" s="4"/>
      <c r="G280" s="4"/>
      <c r="H280" s="5"/>
      <c r="I280" s="5"/>
    </row>
    <row r="281" spans="4:9" ht="18" x14ac:dyDescent="0.25">
      <c r="D281" s="9"/>
      <c r="E281" s="4"/>
      <c r="F281" s="4"/>
      <c r="G281" s="4"/>
      <c r="H281" s="5"/>
      <c r="I281" s="5"/>
    </row>
    <row r="282" spans="4:9" ht="18" x14ac:dyDescent="0.25">
      <c r="D282" s="9"/>
      <c r="E282" s="4"/>
      <c r="F282" s="4"/>
      <c r="G282" s="4"/>
      <c r="H282" s="5"/>
      <c r="I282" s="5"/>
    </row>
    <row r="283" spans="4:9" ht="18" x14ac:dyDescent="0.25">
      <c r="D283" s="9"/>
      <c r="E283" s="4"/>
      <c r="F283" s="4"/>
      <c r="G283" s="4"/>
      <c r="H283" s="5"/>
      <c r="I283" s="5"/>
    </row>
    <row r="284" spans="4:9" ht="18" x14ac:dyDescent="0.25">
      <c r="D284" s="9"/>
      <c r="E284" s="4"/>
      <c r="F284" s="4"/>
      <c r="G284" s="4"/>
      <c r="H284" s="5"/>
      <c r="I284" s="5"/>
    </row>
    <row r="285" spans="4:9" ht="18" x14ac:dyDescent="0.25">
      <c r="D285" s="9"/>
      <c r="E285" s="4"/>
      <c r="F285" s="4"/>
      <c r="G285" s="4"/>
      <c r="H285" s="5"/>
      <c r="I285" s="5"/>
    </row>
    <row r="286" spans="4:9" ht="18" x14ac:dyDescent="0.25">
      <c r="D286" s="9"/>
      <c r="E286" s="4"/>
      <c r="F286" s="4"/>
      <c r="G286" s="4"/>
      <c r="H286" s="5"/>
      <c r="I286" s="5"/>
    </row>
    <row r="287" spans="4:9" ht="18" x14ac:dyDescent="0.25">
      <c r="D287" s="9"/>
      <c r="E287" s="4"/>
      <c r="F287" s="4"/>
      <c r="G287" s="4"/>
      <c r="H287" s="5"/>
      <c r="I287" s="5"/>
    </row>
    <row r="288" spans="4:9" ht="18" x14ac:dyDescent="0.25">
      <c r="D288" s="9"/>
      <c r="E288" s="4"/>
      <c r="F288" s="4"/>
      <c r="G288" s="4"/>
      <c r="H288" s="5"/>
      <c r="I288" s="5"/>
    </row>
    <row r="289" spans="4:9" ht="18" x14ac:dyDescent="0.25">
      <c r="D289" s="9"/>
      <c r="E289" s="4"/>
      <c r="F289" s="4"/>
      <c r="G289" s="4"/>
      <c r="H289" s="5"/>
      <c r="I289" s="5"/>
    </row>
    <row r="290" spans="4:9" ht="18" x14ac:dyDescent="0.25">
      <c r="D290" s="9"/>
      <c r="E290" s="4"/>
      <c r="F290" s="4"/>
      <c r="G290" s="4"/>
      <c r="H290" s="5"/>
      <c r="I290" s="5"/>
    </row>
    <row r="291" spans="4:9" ht="18" x14ac:dyDescent="0.25">
      <c r="D291" s="9"/>
      <c r="E291" s="4"/>
      <c r="F291" s="4"/>
      <c r="G291" s="4"/>
      <c r="H291" s="5"/>
      <c r="I291" s="5"/>
    </row>
    <row r="292" spans="4:9" ht="18" x14ac:dyDescent="0.25">
      <c r="D292" s="9"/>
      <c r="E292" s="4"/>
      <c r="F292" s="4"/>
      <c r="G292" s="4"/>
      <c r="H292" s="5"/>
      <c r="I292" s="5"/>
    </row>
    <row r="293" spans="4:9" ht="18" x14ac:dyDescent="0.25">
      <c r="D293" s="9"/>
      <c r="E293" s="4"/>
      <c r="F293" s="4"/>
      <c r="G293" s="4"/>
      <c r="H293" s="5"/>
      <c r="I293" s="5"/>
    </row>
    <row r="294" spans="4:9" ht="18" x14ac:dyDescent="0.25">
      <c r="D294" s="9"/>
      <c r="E294" s="4"/>
      <c r="F294" s="4"/>
      <c r="G294" s="4"/>
      <c r="H294" s="5"/>
      <c r="I294" s="5"/>
    </row>
    <row r="295" spans="4:9" ht="18" x14ac:dyDescent="0.25">
      <c r="D295" s="9"/>
      <c r="E295" s="4"/>
      <c r="F295" s="4"/>
      <c r="G295" s="4"/>
      <c r="H295" s="5"/>
      <c r="I295" s="5"/>
    </row>
    <row r="296" spans="4:9" ht="18" x14ac:dyDescent="0.25">
      <c r="D296" s="9"/>
      <c r="E296" s="4"/>
      <c r="F296" s="4"/>
      <c r="G296" s="4"/>
      <c r="H296" s="5"/>
      <c r="I296" s="5"/>
    </row>
    <row r="297" spans="4:9" ht="18" x14ac:dyDescent="0.25">
      <c r="D297" s="9"/>
      <c r="E297" s="4"/>
      <c r="F297" s="4"/>
      <c r="G297" s="4"/>
      <c r="H297" s="5"/>
      <c r="I297" s="5"/>
    </row>
    <row r="298" spans="4:9" ht="18" x14ac:dyDescent="0.25">
      <c r="D298" s="9"/>
      <c r="E298" s="4"/>
      <c r="F298" s="4"/>
      <c r="G298" s="4"/>
      <c r="H298" s="5"/>
      <c r="I298" s="5"/>
    </row>
    <row r="299" spans="4:9" ht="18" x14ac:dyDescent="0.25">
      <c r="D299" s="9"/>
      <c r="E299" s="4"/>
      <c r="F299" s="4"/>
      <c r="G299" s="4"/>
      <c r="H299" s="5"/>
      <c r="I299" s="5"/>
    </row>
    <row r="300" spans="4:9" ht="18" x14ac:dyDescent="0.25">
      <c r="D300" s="9"/>
      <c r="E300" s="4"/>
      <c r="F300" s="4"/>
      <c r="G300" s="4"/>
      <c r="H300" s="5"/>
      <c r="I300" s="5"/>
    </row>
    <row r="301" spans="4:9" ht="18" x14ac:dyDescent="0.25">
      <c r="D301" s="9"/>
      <c r="E301" s="4"/>
      <c r="F301" s="4"/>
      <c r="G301" s="4"/>
      <c r="H301" s="5"/>
      <c r="I301" s="5"/>
    </row>
    <row r="302" spans="4:9" ht="18" x14ac:dyDescent="0.25">
      <c r="D302" s="9"/>
      <c r="E302" s="4"/>
      <c r="F302" s="4"/>
      <c r="G302" s="4"/>
      <c r="H302" s="5"/>
      <c r="I302" s="5"/>
    </row>
    <row r="303" spans="4:9" ht="18" x14ac:dyDescent="0.25">
      <c r="D303" s="9"/>
      <c r="E303" s="4"/>
      <c r="F303" s="4"/>
      <c r="G303" s="4"/>
      <c r="H303" s="5"/>
      <c r="I303" s="5"/>
    </row>
    <row r="304" spans="4:9" ht="18" x14ac:dyDescent="0.25">
      <c r="D304" s="9"/>
      <c r="E304" s="4"/>
      <c r="F304" s="4"/>
      <c r="G304" s="4"/>
      <c r="H304" s="5"/>
      <c r="I304" s="5"/>
    </row>
    <row r="305" spans="4:9" ht="18" x14ac:dyDescent="0.25">
      <c r="D305" s="9"/>
      <c r="E305" s="4"/>
      <c r="F305" s="4"/>
      <c r="G305" s="4"/>
      <c r="H305" s="5"/>
      <c r="I305" s="5"/>
    </row>
    <row r="306" spans="4:9" ht="18" x14ac:dyDescent="0.25">
      <c r="D306" s="9"/>
      <c r="E306" s="4"/>
      <c r="F306" s="4"/>
      <c r="G306" s="4"/>
      <c r="H306" s="5"/>
      <c r="I306" s="5"/>
    </row>
    <row r="307" spans="4:9" ht="18" x14ac:dyDescent="0.25">
      <c r="D307" s="9"/>
      <c r="E307" s="4"/>
      <c r="F307" s="4"/>
      <c r="G307" s="4"/>
      <c r="H307" s="5"/>
      <c r="I307" s="5"/>
    </row>
    <row r="308" spans="4:9" ht="18" x14ac:dyDescent="0.25">
      <c r="D308" s="9"/>
      <c r="E308" s="4"/>
      <c r="F308" s="4"/>
      <c r="G308" s="4"/>
      <c r="H308" s="5"/>
      <c r="I308" s="5"/>
    </row>
    <row r="309" spans="4:9" ht="18" x14ac:dyDescent="0.25">
      <c r="D309" s="9"/>
      <c r="E309" s="4"/>
      <c r="F309" s="4"/>
      <c r="G309" s="4"/>
      <c r="H309" s="5"/>
      <c r="I309" s="5"/>
    </row>
    <row r="310" spans="4:9" ht="18" x14ac:dyDescent="0.25">
      <c r="D310" s="9"/>
      <c r="E310" s="4"/>
      <c r="F310" s="4"/>
      <c r="G310" s="4"/>
      <c r="H310" s="5"/>
      <c r="I310" s="5"/>
    </row>
    <row r="311" spans="4:9" ht="18" x14ac:dyDescent="0.25">
      <c r="D311" s="9"/>
      <c r="E311" s="4"/>
      <c r="F311" s="4"/>
      <c r="G311" s="4"/>
      <c r="H311" s="5"/>
      <c r="I311" s="5"/>
    </row>
    <row r="312" spans="4:9" ht="18" x14ac:dyDescent="0.25">
      <c r="D312" s="9"/>
      <c r="E312" s="4"/>
      <c r="F312" s="4"/>
      <c r="G312" s="4"/>
      <c r="H312" s="5"/>
      <c r="I312" s="5"/>
    </row>
    <row r="313" spans="4:9" ht="18" x14ac:dyDescent="0.25">
      <c r="D313" s="9"/>
      <c r="E313" s="4"/>
      <c r="F313" s="4"/>
      <c r="G313" s="4"/>
      <c r="H313" s="5"/>
      <c r="I313" s="5"/>
    </row>
    <row r="314" spans="4:9" ht="18" x14ac:dyDescent="0.25">
      <c r="D314" s="9"/>
      <c r="E314" s="4"/>
      <c r="F314" s="4"/>
      <c r="G314" s="4"/>
      <c r="H314" s="5"/>
      <c r="I314" s="5"/>
    </row>
    <row r="315" spans="4:9" ht="18" x14ac:dyDescent="0.25">
      <c r="D315" s="9"/>
      <c r="E315" s="4"/>
      <c r="F315" s="4"/>
      <c r="G315" s="4"/>
      <c r="H315" s="5"/>
      <c r="I315" s="5"/>
    </row>
    <row r="316" spans="4:9" ht="18" x14ac:dyDescent="0.25">
      <c r="D316" s="9"/>
      <c r="E316" s="4"/>
      <c r="F316" s="4"/>
      <c r="G316" s="4"/>
      <c r="H316" s="5"/>
      <c r="I316" s="5"/>
    </row>
    <row r="317" spans="4:9" ht="18" x14ac:dyDescent="0.25">
      <c r="D317" s="9"/>
      <c r="E317" s="4"/>
      <c r="F317" s="4"/>
      <c r="G317" s="4"/>
      <c r="H317" s="5"/>
      <c r="I317" s="5"/>
    </row>
    <row r="318" spans="4:9" ht="18" x14ac:dyDescent="0.25">
      <c r="D318" s="9"/>
      <c r="E318" s="4"/>
      <c r="F318" s="4"/>
      <c r="G318" s="4"/>
      <c r="H318" s="5"/>
      <c r="I318" s="5"/>
    </row>
    <row r="319" spans="4:9" ht="18" x14ac:dyDescent="0.25">
      <c r="D319" s="9"/>
      <c r="E319" s="4"/>
      <c r="F319" s="4"/>
      <c r="G319" s="4"/>
      <c r="H319" s="5"/>
      <c r="I319" s="5"/>
    </row>
    <row r="320" spans="4:9" ht="18" x14ac:dyDescent="0.25">
      <c r="D320" s="9"/>
      <c r="E320" s="4"/>
      <c r="F320" s="4"/>
      <c r="G320" s="4"/>
      <c r="H320" s="5"/>
      <c r="I320" s="5"/>
    </row>
    <row r="321" spans="4:9" ht="18" x14ac:dyDescent="0.25">
      <c r="D321" s="9"/>
      <c r="E321" s="4"/>
      <c r="F321" s="4"/>
      <c r="G321" s="4"/>
      <c r="H321" s="5"/>
      <c r="I321" s="5"/>
    </row>
    <row r="322" spans="4:9" ht="18" x14ac:dyDescent="0.25">
      <c r="D322" s="9"/>
      <c r="E322" s="4"/>
      <c r="F322" s="4"/>
      <c r="G322" s="4"/>
      <c r="H322" s="5"/>
      <c r="I322" s="5"/>
    </row>
    <row r="323" spans="4:9" ht="18" x14ac:dyDescent="0.25">
      <c r="D323" s="9"/>
      <c r="E323" s="4"/>
      <c r="F323" s="4"/>
      <c r="G323" s="4"/>
      <c r="H323" s="5"/>
      <c r="I323" s="5"/>
    </row>
    <row r="324" spans="4:9" ht="18" x14ac:dyDescent="0.25">
      <c r="D324" s="9"/>
      <c r="E324" s="4"/>
      <c r="F324" s="4"/>
      <c r="G324" s="4"/>
      <c r="H324" s="5"/>
      <c r="I324" s="5"/>
    </row>
    <row r="325" spans="4:9" ht="18" x14ac:dyDescent="0.25">
      <c r="D325" s="9"/>
      <c r="E325" s="4"/>
      <c r="F325" s="4"/>
      <c r="G325" s="4"/>
      <c r="H325" s="5"/>
      <c r="I325" s="5"/>
    </row>
    <row r="326" spans="4:9" ht="18" x14ac:dyDescent="0.25">
      <c r="D326" s="9"/>
      <c r="E326" s="4"/>
      <c r="F326" s="4"/>
      <c r="G326" s="4"/>
      <c r="H326" s="5"/>
      <c r="I326" s="5"/>
    </row>
    <row r="327" spans="4:9" ht="18" x14ac:dyDescent="0.25">
      <c r="D327" s="9"/>
      <c r="E327" s="4"/>
      <c r="F327" s="4"/>
      <c r="G327" s="4"/>
      <c r="H327" s="5"/>
      <c r="I327" s="5"/>
    </row>
    <row r="328" spans="4:9" ht="18" x14ac:dyDescent="0.25">
      <c r="D328" s="9"/>
      <c r="E328" s="4"/>
      <c r="F328" s="4"/>
      <c r="G328" s="4"/>
      <c r="H328" s="5"/>
      <c r="I328" s="5"/>
    </row>
    <row r="329" spans="4:9" ht="18" x14ac:dyDescent="0.25">
      <c r="D329" s="9"/>
      <c r="E329" s="4"/>
      <c r="F329" s="4"/>
      <c r="G329" s="4"/>
      <c r="H329" s="5"/>
      <c r="I329" s="5"/>
    </row>
    <row r="330" spans="4:9" ht="18" x14ac:dyDescent="0.25">
      <c r="D330" s="9"/>
      <c r="E330" s="4"/>
      <c r="F330" s="4"/>
      <c r="G330" s="4"/>
      <c r="H330" s="5"/>
      <c r="I330" s="5"/>
    </row>
    <row r="331" spans="4:9" ht="18" x14ac:dyDescent="0.25">
      <c r="D331" s="9"/>
      <c r="E331" s="4"/>
      <c r="F331" s="4"/>
      <c r="G331" s="4"/>
      <c r="H331" s="5"/>
      <c r="I331" s="5"/>
    </row>
    <row r="332" spans="4:9" ht="18" x14ac:dyDescent="0.25">
      <c r="D332" s="9"/>
      <c r="E332" s="4"/>
      <c r="F332" s="4"/>
      <c r="G332" s="4"/>
      <c r="H332" s="5"/>
      <c r="I332" s="5"/>
    </row>
    <row r="333" spans="4:9" ht="18" x14ac:dyDescent="0.25">
      <c r="D333" s="9"/>
      <c r="E333" s="4"/>
      <c r="F333" s="4"/>
      <c r="G333" s="4"/>
      <c r="H333" s="5"/>
      <c r="I333" s="5"/>
    </row>
    <row r="334" spans="4:9" ht="18" x14ac:dyDescent="0.25">
      <c r="D334" s="9"/>
      <c r="E334" s="4"/>
      <c r="F334" s="4"/>
      <c r="G334" s="4"/>
      <c r="H334" s="5"/>
      <c r="I334" s="5"/>
    </row>
    <row r="335" spans="4:9" ht="18" x14ac:dyDescent="0.25">
      <c r="D335" s="9"/>
      <c r="E335" s="4"/>
      <c r="F335" s="4"/>
      <c r="G335" s="4"/>
      <c r="H335" s="5"/>
      <c r="I335" s="5"/>
    </row>
    <row r="336" spans="4:9" ht="18" x14ac:dyDescent="0.25">
      <c r="D336" s="9"/>
      <c r="E336" s="4"/>
      <c r="F336" s="4"/>
      <c r="G336" s="4"/>
      <c r="H336" s="5"/>
      <c r="I336" s="5"/>
    </row>
    <row r="337" spans="4:9" ht="18" x14ac:dyDescent="0.25">
      <c r="D337" s="9"/>
      <c r="E337" s="4"/>
      <c r="F337" s="4"/>
      <c r="G337" s="4"/>
      <c r="H337" s="5"/>
      <c r="I337" s="5"/>
    </row>
    <row r="338" spans="4:9" ht="18" x14ac:dyDescent="0.25">
      <c r="D338" s="9"/>
      <c r="E338" s="4"/>
      <c r="F338" s="4"/>
      <c r="G338" s="4"/>
      <c r="H338" s="5"/>
      <c r="I338" s="5"/>
    </row>
    <row r="339" spans="4:9" ht="18" x14ac:dyDescent="0.25">
      <c r="D339" s="9"/>
      <c r="E339" s="4"/>
      <c r="F339" s="4"/>
      <c r="G339" s="4"/>
      <c r="H339" s="5"/>
      <c r="I339" s="5"/>
    </row>
    <row r="340" spans="4:9" ht="18" x14ac:dyDescent="0.25">
      <c r="D340" s="9"/>
      <c r="E340" s="4"/>
      <c r="F340" s="4"/>
      <c r="G340" s="4"/>
      <c r="H340" s="5"/>
      <c r="I340" s="5"/>
    </row>
    <row r="341" spans="4:9" ht="18" x14ac:dyDescent="0.25">
      <c r="D341" s="9"/>
      <c r="E341" s="4"/>
      <c r="F341" s="4"/>
      <c r="G341" s="4"/>
      <c r="H341" s="5"/>
      <c r="I341" s="5"/>
    </row>
    <row r="342" spans="4:9" ht="18" x14ac:dyDescent="0.25">
      <c r="D342" s="9"/>
      <c r="E342" s="4"/>
      <c r="F342" s="4"/>
      <c r="G342" s="4"/>
      <c r="H342" s="5"/>
      <c r="I342" s="5"/>
    </row>
    <row r="343" spans="4:9" ht="18" x14ac:dyDescent="0.25">
      <c r="D343" s="9"/>
      <c r="E343" s="4"/>
      <c r="F343" s="4"/>
      <c r="G343" s="4"/>
      <c r="H343" s="5"/>
      <c r="I343" s="5"/>
    </row>
    <row r="344" spans="4:9" ht="18" x14ac:dyDescent="0.25">
      <c r="D344" s="9"/>
      <c r="E344" s="4"/>
      <c r="F344" s="4"/>
      <c r="G344" s="4"/>
      <c r="H344" s="5"/>
      <c r="I344" s="5"/>
    </row>
    <row r="345" spans="4:9" ht="18" x14ac:dyDescent="0.25">
      <c r="D345" s="9"/>
      <c r="E345" s="4"/>
      <c r="F345" s="4"/>
      <c r="G345" s="4"/>
      <c r="H345" s="5"/>
      <c r="I345" s="5"/>
    </row>
    <row r="346" spans="4:9" ht="18" x14ac:dyDescent="0.25">
      <c r="D346" s="9"/>
      <c r="E346" s="4"/>
      <c r="F346" s="4"/>
      <c r="G346" s="4"/>
      <c r="H346" s="5"/>
      <c r="I346" s="5"/>
    </row>
    <row r="347" spans="4:9" ht="18" x14ac:dyDescent="0.25">
      <c r="D347" s="9"/>
      <c r="E347" s="4"/>
      <c r="F347" s="4"/>
      <c r="G347" s="4"/>
      <c r="H347" s="5"/>
      <c r="I347" s="5"/>
    </row>
    <row r="348" spans="4:9" ht="18" x14ac:dyDescent="0.25">
      <c r="D348" s="9"/>
      <c r="E348" s="4"/>
      <c r="F348" s="4"/>
      <c r="G348" s="4"/>
      <c r="H348" s="5"/>
      <c r="I348" s="5"/>
    </row>
    <row r="349" spans="4:9" ht="18" x14ac:dyDescent="0.25">
      <c r="D349" s="9"/>
      <c r="E349" s="4"/>
      <c r="F349" s="4"/>
      <c r="G349" s="4"/>
      <c r="H349" s="5"/>
      <c r="I349" s="5"/>
    </row>
    <row r="350" spans="4:9" ht="18" x14ac:dyDescent="0.25">
      <c r="D350" s="9"/>
      <c r="E350" s="4"/>
      <c r="F350" s="4"/>
      <c r="G350" s="4"/>
      <c r="H350" s="5"/>
      <c r="I350" s="5"/>
    </row>
    <row r="351" spans="4:9" ht="18" x14ac:dyDescent="0.25">
      <c r="D351" s="9"/>
      <c r="E351" s="4"/>
      <c r="F351" s="4"/>
      <c r="G351" s="4"/>
      <c r="H351" s="5"/>
      <c r="I351" s="5"/>
    </row>
    <row r="352" spans="4:9" ht="18" x14ac:dyDescent="0.25">
      <c r="D352" s="9"/>
      <c r="E352" s="4"/>
      <c r="F352" s="4"/>
      <c r="G352" s="4"/>
      <c r="H352" s="5"/>
      <c r="I352" s="5"/>
    </row>
    <row r="353" spans="4:9" ht="18" x14ac:dyDescent="0.25">
      <c r="D353" s="9"/>
      <c r="E353" s="4"/>
      <c r="F353" s="4"/>
      <c r="G353" s="4"/>
      <c r="H353" s="5"/>
      <c r="I353" s="5"/>
    </row>
    <row r="354" spans="4:9" ht="18" x14ac:dyDescent="0.25">
      <c r="D354" s="9"/>
      <c r="E354" s="4"/>
      <c r="F354" s="4"/>
      <c r="G354" s="4"/>
      <c r="H354" s="5"/>
      <c r="I354" s="5"/>
    </row>
    <row r="355" spans="4:9" ht="18" x14ac:dyDescent="0.25">
      <c r="D355" s="9"/>
      <c r="E355" s="4"/>
      <c r="F355" s="4"/>
      <c r="G355" s="4"/>
      <c r="H355" s="5"/>
      <c r="I355" s="5"/>
    </row>
    <row r="356" spans="4:9" ht="18" x14ac:dyDescent="0.25">
      <c r="D356" s="9"/>
      <c r="E356" s="4"/>
      <c r="F356" s="4"/>
      <c r="G356" s="4"/>
      <c r="H356" s="5"/>
      <c r="I356" s="5"/>
    </row>
    <row r="357" spans="4:9" ht="18" x14ac:dyDescent="0.25">
      <c r="D357" s="9"/>
      <c r="E357" s="4"/>
      <c r="F357" s="4"/>
      <c r="G357" s="4"/>
      <c r="H357" s="5"/>
      <c r="I357" s="5"/>
    </row>
    <row r="358" spans="4:9" ht="18" x14ac:dyDescent="0.25">
      <c r="D358" s="9"/>
      <c r="E358" s="4"/>
      <c r="F358" s="4"/>
      <c r="G358" s="4"/>
      <c r="H358" s="5"/>
      <c r="I358" s="5"/>
    </row>
    <row r="359" spans="4:9" ht="18" x14ac:dyDescent="0.25">
      <c r="D359" s="9"/>
      <c r="E359" s="4"/>
      <c r="F359" s="4"/>
      <c r="G359" s="4"/>
      <c r="H359" s="5"/>
      <c r="I359" s="5"/>
    </row>
    <row r="360" spans="4:9" ht="18" x14ac:dyDescent="0.25">
      <c r="D360" s="9"/>
      <c r="E360" s="4"/>
      <c r="F360" s="4"/>
      <c r="G360" s="4"/>
      <c r="H360" s="5"/>
      <c r="I360" s="5"/>
    </row>
    <row r="361" spans="4:9" ht="18" x14ac:dyDescent="0.25">
      <c r="D361" s="9"/>
      <c r="E361" s="4"/>
      <c r="F361" s="4"/>
      <c r="G361" s="4"/>
      <c r="H361" s="5"/>
      <c r="I361" s="5"/>
    </row>
    <row r="362" spans="4:9" ht="18" x14ac:dyDescent="0.25">
      <c r="D362" s="9"/>
      <c r="E362" s="4"/>
      <c r="F362" s="4"/>
      <c r="G362" s="4"/>
      <c r="H362" s="5"/>
      <c r="I362" s="5"/>
    </row>
    <row r="363" spans="4:9" ht="18" x14ac:dyDescent="0.25">
      <c r="D363" s="9"/>
      <c r="E363" s="4"/>
      <c r="F363" s="4"/>
      <c r="G363" s="4"/>
      <c r="H363" s="5"/>
      <c r="I363" s="5"/>
    </row>
    <row r="364" spans="4:9" ht="18" x14ac:dyDescent="0.25">
      <c r="D364" s="9"/>
      <c r="E364" s="4"/>
      <c r="F364" s="4"/>
      <c r="G364" s="4"/>
      <c r="H364" s="5"/>
      <c r="I364" s="5"/>
    </row>
    <row r="365" spans="4:9" ht="18" x14ac:dyDescent="0.25">
      <c r="D365" s="9"/>
      <c r="E365" s="4"/>
      <c r="F365" s="4"/>
      <c r="G365" s="4"/>
      <c r="H365" s="5"/>
      <c r="I365" s="5"/>
    </row>
    <row r="366" spans="4:9" ht="18" x14ac:dyDescent="0.25">
      <c r="D366" s="9"/>
      <c r="E366" s="4"/>
      <c r="F366" s="4"/>
      <c r="G366" s="4"/>
      <c r="H366" s="5"/>
      <c r="I366" s="5"/>
    </row>
    <row r="367" spans="4:9" ht="18" x14ac:dyDescent="0.25">
      <c r="D367" s="9"/>
      <c r="E367" s="4"/>
      <c r="F367" s="4"/>
      <c r="G367" s="4"/>
      <c r="H367" s="5"/>
      <c r="I367" s="5"/>
    </row>
    <row r="368" spans="4:9" ht="18" x14ac:dyDescent="0.25">
      <c r="D368" s="9"/>
      <c r="E368" s="4"/>
      <c r="F368" s="4"/>
      <c r="G368" s="4"/>
      <c r="H368" s="5"/>
      <c r="I368" s="5"/>
    </row>
    <row r="369" spans="4:9" ht="18" x14ac:dyDescent="0.25">
      <c r="D369" s="9"/>
      <c r="E369" s="4"/>
      <c r="F369" s="4"/>
      <c r="G369" s="4"/>
      <c r="H369" s="5"/>
      <c r="I369" s="5"/>
    </row>
    <row r="370" spans="4:9" ht="18" x14ac:dyDescent="0.25">
      <c r="D370" s="9"/>
      <c r="E370" s="4"/>
      <c r="F370" s="4"/>
      <c r="G370" s="4"/>
      <c r="H370" s="5"/>
      <c r="I370" s="5"/>
    </row>
    <row r="371" spans="4:9" ht="18" x14ac:dyDescent="0.25">
      <c r="D371" s="9"/>
      <c r="E371" s="4"/>
      <c r="F371" s="4"/>
      <c r="G371" s="4"/>
      <c r="H371" s="5"/>
      <c r="I371" s="5"/>
    </row>
    <row r="372" spans="4:9" ht="18" x14ac:dyDescent="0.25">
      <c r="D372" s="9"/>
      <c r="E372" s="4"/>
      <c r="F372" s="4"/>
      <c r="G372" s="4"/>
      <c r="H372" s="5"/>
      <c r="I372" s="5"/>
    </row>
    <row r="373" spans="4:9" ht="18" x14ac:dyDescent="0.25">
      <c r="D373" s="9"/>
      <c r="E373" s="4"/>
      <c r="F373" s="4"/>
      <c r="G373" s="4"/>
      <c r="H373" s="5"/>
      <c r="I373" s="5"/>
    </row>
    <row r="374" spans="4:9" ht="18" x14ac:dyDescent="0.25">
      <c r="D374" s="9"/>
      <c r="E374" s="4"/>
      <c r="F374" s="4"/>
      <c r="G374" s="4"/>
      <c r="H374" s="5"/>
      <c r="I374" s="5"/>
    </row>
    <row r="375" spans="4:9" ht="18" x14ac:dyDescent="0.25">
      <c r="D375" s="9"/>
      <c r="E375" s="4"/>
      <c r="F375" s="4"/>
      <c r="G375" s="4"/>
      <c r="H375" s="5"/>
      <c r="I375" s="5"/>
    </row>
    <row r="376" spans="4:9" ht="18" x14ac:dyDescent="0.25">
      <c r="D376" s="9"/>
      <c r="E376" s="4"/>
      <c r="F376" s="4"/>
      <c r="G376" s="4"/>
      <c r="H376" s="5"/>
      <c r="I376" s="5"/>
    </row>
    <row r="377" spans="4:9" ht="18" x14ac:dyDescent="0.25">
      <c r="D377" s="9"/>
      <c r="E377" s="4"/>
      <c r="F377" s="4"/>
      <c r="G377" s="4"/>
      <c r="H377" s="5"/>
      <c r="I377" s="5"/>
    </row>
    <row r="378" spans="4:9" ht="18" x14ac:dyDescent="0.25">
      <c r="D378" s="9"/>
      <c r="E378" s="4"/>
      <c r="F378" s="4"/>
      <c r="G378" s="4"/>
      <c r="H378" s="5"/>
      <c r="I378" s="5"/>
    </row>
    <row r="379" spans="4:9" ht="18" x14ac:dyDescent="0.25">
      <c r="D379" s="9"/>
      <c r="E379" s="4"/>
      <c r="F379" s="4"/>
      <c r="G379" s="4"/>
      <c r="H379" s="5"/>
      <c r="I379" s="5"/>
    </row>
    <row r="380" spans="4:9" ht="18" x14ac:dyDescent="0.25">
      <c r="D380" s="9"/>
      <c r="E380" s="4"/>
      <c r="F380" s="4"/>
      <c r="G380" s="4"/>
      <c r="H380" s="5"/>
      <c r="I380" s="5"/>
    </row>
    <row r="381" spans="4:9" ht="18" x14ac:dyDescent="0.25">
      <c r="D381" s="9"/>
      <c r="E381" s="4"/>
      <c r="F381" s="4"/>
      <c r="G381" s="4"/>
      <c r="H381" s="5"/>
      <c r="I381" s="5"/>
    </row>
    <row r="382" spans="4:9" ht="18" x14ac:dyDescent="0.25">
      <c r="D382" s="9"/>
      <c r="E382" s="4"/>
      <c r="F382" s="4"/>
      <c r="G382" s="4"/>
      <c r="H382" s="5"/>
      <c r="I382" s="5"/>
    </row>
    <row r="383" spans="4:9" ht="18" x14ac:dyDescent="0.25">
      <c r="D383" s="9"/>
      <c r="E383" s="4"/>
      <c r="F383" s="4"/>
      <c r="G383" s="4"/>
      <c r="H383" s="5"/>
      <c r="I383" s="5"/>
    </row>
    <row r="384" spans="4:9" ht="18" x14ac:dyDescent="0.25">
      <c r="D384" s="9"/>
      <c r="E384" s="4"/>
      <c r="F384" s="4"/>
      <c r="G384" s="4"/>
      <c r="H384" s="5"/>
      <c r="I384" s="5"/>
    </row>
    <row r="385" spans="4:9" ht="18" x14ac:dyDescent="0.25">
      <c r="D385" s="9"/>
      <c r="E385" s="4"/>
      <c r="F385" s="4"/>
      <c r="G385" s="4"/>
      <c r="H385" s="5"/>
      <c r="I385" s="5"/>
    </row>
    <row r="386" spans="4:9" ht="18" x14ac:dyDescent="0.25">
      <c r="D386" s="9"/>
      <c r="E386" s="4"/>
      <c r="F386" s="4"/>
      <c r="G386" s="4"/>
      <c r="H386" s="5"/>
      <c r="I386" s="5"/>
    </row>
    <row r="387" spans="4:9" ht="18" x14ac:dyDescent="0.25">
      <c r="D387" s="9"/>
      <c r="E387" s="4"/>
      <c r="F387" s="4"/>
      <c r="G387" s="4"/>
      <c r="H387" s="5"/>
      <c r="I387" s="5"/>
    </row>
    <row r="388" spans="4:9" ht="18" x14ac:dyDescent="0.25">
      <c r="D388" s="9"/>
      <c r="E388" s="4"/>
      <c r="F388" s="4"/>
      <c r="G388" s="4"/>
      <c r="H388" s="5"/>
      <c r="I388" s="5"/>
    </row>
    <row r="389" spans="4:9" ht="18" x14ac:dyDescent="0.25">
      <c r="D389" s="9"/>
      <c r="E389" s="4"/>
      <c r="F389" s="4"/>
      <c r="G389" s="4"/>
      <c r="H389" s="5"/>
      <c r="I389" s="5"/>
    </row>
    <row r="390" spans="4:9" ht="18" x14ac:dyDescent="0.25">
      <c r="D390" s="9"/>
      <c r="E390" s="4"/>
      <c r="F390" s="4"/>
      <c r="G390" s="4"/>
      <c r="H390" s="5"/>
      <c r="I390" s="5"/>
    </row>
    <row r="391" spans="4:9" ht="18" x14ac:dyDescent="0.25">
      <c r="D391" s="9"/>
      <c r="E391" s="4"/>
      <c r="F391" s="4"/>
      <c r="G391" s="4"/>
      <c r="H391" s="5"/>
      <c r="I391" s="5"/>
    </row>
    <row r="392" spans="4:9" ht="18" x14ac:dyDescent="0.25">
      <c r="D392" s="9"/>
      <c r="E392" s="4"/>
      <c r="F392" s="4"/>
      <c r="G392" s="4"/>
      <c r="H392" s="5"/>
      <c r="I392" s="5"/>
    </row>
    <row r="393" spans="4:9" ht="18" x14ac:dyDescent="0.25">
      <c r="D393" s="9"/>
      <c r="E393" s="4"/>
      <c r="F393" s="4"/>
      <c r="G393" s="4"/>
      <c r="H393" s="5"/>
      <c r="I393" s="5"/>
    </row>
    <row r="394" spans="4:9" ht="18" x14ac:dyDescent="0.25">
      <c r="D394" s="9"/>
      <c r="E394" s="4"/>
      <c r="F394" s="4"/>
      <c r="G394" s="4"/>
      <c r="H394" s="5"/>
      <c r="I394" s="5"/>
    </row>
    <row r="395" spans="4:9" ht="18" x14ac:dyDescent="0.25">
      <c r="D395" s="9"/>
      <c r="E395" s="4"/>
      <c r="F395" s="4"/>
      <c r="G395" s="4"/>
      <c r="H395" s="5"/>
      <c r="I395" s="5"/>
    </row>
    <row r="396" spans="4:9" ht="18" x14ac:dyDescent="0.25">
      <c r="D396" s="9"/>
      <c r="E396" s="4"/>
      <c r="F396" s="4"/>
      <c r="G396" s="4"/>
      <c r="H396" s="5"/>
      <c r="I396" s="5"/>
    </row>
    <row r="397" spans="4:9" ht="18" x14ac:dyDescent="0.25">
      <c r="D397" s="9"/>
      <c r="E397" s="4"/>
      <c r="F397" s="4"/>
      <c r="G397" s="4"/>
      <c r="H397" s="5"/>
      <c r="I397" s="5"/>
    </row>
    <row r="398" spans="4:9" ht="18" x14ac:dyDescent="0.25">
      <c r="D398" s="9"/>
      <c r="E398" s="4"/>
      <c r="F398" s="4"/>
      <c r="G398" s="4"/>
      <c r="H398" s="5"/>
      <c r="I398" s="5"/>
    </row>
    <row r="399" spans="4:9" ht="18" x14ac:dyDescent="0.25">
      <c r="D399" s="9"/>
      <c r="E399" s="4"/>
      <c r="F399" s="4"/>
      <c r="G399" s="4"/>
      <c r="H399" s="5"/>
      <c r="I399" s="5"/>
    </row>
    <row r="400" spans="4:9" ht="18" x14ac:dyDescent="0.25">
      <c r="D400" s="9"/>
      <c r="E400" s="4"/>
      <c r="F400" s="4"/>
      <c r="G400" s="4"/>
      <c r="H400" s="5"/>
      <c r="I400" s="5"/>
    </row>
    <row r="401" spans="4:9" ht="18" x14ac:dyDescent="0.25">
      <c r="D401" s="9"/>
      <c r="E401" s="4"/>
      <c r="F401" s="4"/>
      <c r="G401" s="4"/>
      <c r="H401" s="5"/>
      <c r="I401" s="5"/>
    </row>
    <row r="402" spans="4:9" ht="18" x14ac:dyDescent="0.25">
      <c r="D402" s="9"/>
      <c r="E402" s="4"/>
      <c r="F402" s="4"/>
      <c r="G402" s="4"/>
      <c r="H402" s="5"/>
      <c r="I402" s="5"/>
    </row>
    <row r="403" spans="4:9" ht="18" x14ac:dyDescent="0.25">
      <c r="D403" s="9"/>
      <c r="E403" s="4"/>
      <c r="F403" s="4"/>
      <c r="G403" s="4"/>
      <c r="H403" s="5"/>
      <c r="I403" s="5"/>
    </row>
    <row r="404" spans="4:9" ht="18" x14ac:dyDescent="0.25">
      <c r="D404" s="9"/>
      <c r="E404" s="4"/>
      <c r="F404" s="4"/>
      <c r="G404" s="4"/>
      <c r="H404" s="5"/>
      <c r="I404" s="5"/>
    </row>
    <row r="405" spans="4:9" ht="18" x14ac:dyDescent="0.25">
      <c r="D405" s="9"/>
      <c r="E405" s="4"/>
      <c r="F405" s="4"/>
      <c r="G405" s="4"/>
      <c r="H405" s="5"/>
      <c r="I405" s="5"/>
    </row>
    <row r="406" spans="4:9" ht="18" x14ac:dyDescent="0.25">
      <c r="D406" s="9"/>
      <c r="E406" s="4"/>
      <c r="F406" s="4"/>
      <c r="G406" s="4"/>
      <c r="H406" s="5"/>
      <c r="I406" s="5"/>
    </row>
    <row r="407" spans="4:9" ht="18" x14ac:dyDescent="0.25">
      <c r="D407" s="9"/>
      <c r="E407" s="4"/>
      <c r="F407" s="4"/>
      <c r="G407" s="4"/>
      <c r="H407" s="5"/>
      <c r="I407" s="5"/>
    </row>
    <row r="408" spans="4:9" ht="18" x14ac:dyDescent="0.25">
      <c r="D408" s="9"/>
      <c r="E408" s="4"/>
      <c r="F408" s="4"/>
      <c r="G408" s="4"/>
      <c r="H408" s="5"/>
      <c r="I408" s="5"/>
    </row>
    <row r="409" spans="4:9" ht="18" x14ac:dyDescent="0.25">
      <c r="D409" s="9"/>
      <c r="E409" s="4"/>
      <c r="F409" s="4"/>
      <c r="G409" s="4"/>
      <c r="H409" s="5"/>
      <c r="I409" s="5"/>
    </row>
    <row r="410" spans="4:9" ht="18" x14ac:dyDescent="0.25">
      <c r="D410" s="9"/>
      <c r="E410" s="4"/>
      <c r="F410" s="4"/>
      <c r="G410" s="4"/>
      <c r="H410" s="5"/>
      <c r="I410" s="5"/>
    </row>
    <row r="411" spans="4:9" ht="18" x14ac:dyDescent="0.25">
      <c r="D411" s="9"/>
      <c r="E411" s="4"/>
      <c r="F411" s="4"/>
      <c r="G411" s="4"/>
      <c r="H411" s="5"/>
      <c r="I411" s="5"/>
    </row>
    <row r="412" spans="4:9" ht="18" x14ac:dyDescent="0.25">
      <c r="D412" s="9"/>
      <c r="E412" s="4"/>
      <c r="F412" s="4"/>
      <c r="G412" s="4"/>
      <c r="H412" s="5"/>
      <c r="I412" s="5"/>
    </row>
    <row r="413" spans="4:9" ht="18" x14ac:dyDescent="0.25">
      <c r="D413" s="9"/>
      <c r="E413" s="4"/>
      <c r="F413" s="4"/>
      <c r="G413" s="4"/>
      <c r="H413" s="5"/>
      <c r="I413" s="5"/>
    </row>
    <row r="414" spans="4:9" ht="18" x14ac:dyDescent="0.25">
      <c r="D414" s="9"/>
      <c r="E414" s="4"/>
      <c r="F414" s="4"/>
      <c r="G414" s="4"/>
      <c r="H414" s="5"/>
      <c r="I414" s="5"/>
    </row>
    <row r="415" spans="4:9" ht="18" x14ac:dyDescent="0.25">
      <c r="D415" s="9"/>
      <c r="E415" s="4"/>
      <c r="F415" s="4"/>
      <c r="G415" s="4"/>
      <c r="H415" s="5"/>
      <c r="I415" s="5"/>
    </row>
    <row r="416" spans="4:9" ht="18" x14ac:dyDescent="0.25">
      <c r="D416" s="9"/>
      <c r="E416" s="4"/>
      <c r="F416" s="4"/>
      <c r="G416" s="4"/>
      <c r="H416" s="5"/>
      <c r="I416" s="5"/>
    </row>
    <row r="417" spans="4:9" ht="18" x14ac:dyDescent="0.25">
      <c r="D417" s="9"/>
      <c r="E417" s="4"/>
      <c r="F417" s="4"/>
      <c r="G417" s="4"/>
      <c r="H417" s="5"/>
      <c r="I417" s="5"/>
    </row>
    <row r="418" spans="4:9" ht="18" x14ac:dyDescent="0.25">
      <c r="D418" s="9"/>
      <c r="E418" s="4"/>
      <c r="F418" s="4"/>
      <c r="G418" s="4"/>
      <c r="H418" s="5"/>
      <c r="I418" s="5"/>
    </row>
    <row r="419" spans="4:9" ht="18" x14ac:dyDescent="0.25">
      <c r="D419" s="9"/>
      <c r="E419" s="4"/>
      <c r="F419" s="4"/>
      <c r="G419" s="4"/>
      <c r="H419" s="5"/>
      <c r="I419" s="5"/>
    </row>
    <row r="420" spans="4:9" ht="18" x14ac:dyDescent="0.25">
      <c r="D420" s="9"/>
      <c r="E420" s="4"/>
      <c r="F420" s="4"/>
      <c r="G420" s="4"/>
      <c r="H420" s="5"/>
      <c r="I420" s="5"/>
    </row>
    <row r="421" spans="4:9" ht="18" x14ac:dyDescent="0.25">
      <c r="D421" s="9"/>
      <c r="E421" s="4"/>
      <c r="F421" s="4"/>
      <c r="G421" s="4"/>
      <c r="H421" s="5"/>
      <c r="I421" s="5"/>
    </row>
    <row r="422" spans="4:9" ht="18" x14ac:dyDescent="0.25">
      <c r="D422" s="9"/>
      <c r="E422" s="4"/>
      <c r="F422" s="4"/>
      <c r="G422" s="4"/>
      <c r="H422" s="5"/>
      <c r="I422" s="5"/>
    </row>
    <row r="423" spans="4:9" ht="18" x14ac:dyDescent="0.25">
      <c r="D423" s="9"/>
      <c r="E423" s="4"/>
      <c r="F423" s="4"/>
      <c r="G423" s="4"/>
      <c r="H423" s="5"/>
      <c r="I423" s="5"/>
    </row>
    <row r="424" spans="4:9" ht="18" x14ac:dyDescent="0.25">
      <c r="D424" s="9"/>
      <c r="E424" s="4"/>
      <c r="F424" s="4"/>
      <c r="G424" s="4"/>
      <c r="H424" s="5"/>
      <c r="I424" s="5"/>
    </row>
    <row r="425" spans="4:9" ht="18" x14ac:dyDescent="0.25">
      <c r="D425" s="9"/>
      <c r="E425" s="4"/>
      <c r="F425" s="4"/>
      <c r="G425" s="4"/>
      <c r="H425" s="5"/>
      <c r="I425" s="5"/>
    </row>
    <row r="426" spans="4:9" ht="18" x14ac:dyDescent="0.25">
      <c r="D426" s="9"/>
      <c r="E426" s="4"/>
      <c r="F426" s="4"/>
      <c r="G426" s="4"/>
      <c r="H426" s="5"/>
      <c r="I426" s="5"/>
    </row>
    <row r="427" spans="4:9" ht="18" x14ac:dyDescent="0.25">
      <c r="D427" s="9"/>
      <c r="E427" s="4"/>
      <c r="F427" s="4"/>
      <c r="G427" s="4"/>
      <c r="H427" s="5"/>
      <c r="I427" s="5"/>
    </row>
    <row r="428" spans="4:9" ht="18" x14ac:dyDescent="0.25">
      <c r="D428" s="9"/>
      <c r="E428" s="4"/>
      <c r="F428" s="4"/>
      <c r="G428" s="4"/>
      <c r="H428" s="5"/>
      <c r="I428" s="5"/>
    </row>
    <row r="429" spans="4:9" ht="18" x14ac:dyDescent="0.25">
      <c r="D429" s="9"/>
      <c r="E429" s="4"/>
      <c r="F429" s="4"/>
      <c r="G429" s="4"/>
      <c r="H429" s="5"/>
      <c r="I429" s="5"/>
    </row>
    <row r="430" spans="4:9" ht="18" x14ac:dyDescent="0.25">
      <c r="D430" s="9"/>
      <c r="E430" s="4"/>
      <c r="F430" s="4"/>
      <c r="G430" s="4"/>
      <c r="H430" s="5"/>
      <c r="I430" s="5"/>
    </row>
    <row r="431" spans="4:9" ht="18" x14ac:dyDescent="0.25">
      <c r="D431" s="9"/>
      <c r="E431" s="4"/>
      <c r="F431" s="4"/>
      <c r="G431" s="4"/>
      <c r="H431" s="5"/>
      <c r="I431" s="5"/>
    </row>
    <row r="432" spans="4:9" ht="18" x14ac:dyDescent="0.25">
      <c r="D432" s="9"/>
      <c r="E432" s="4"/>
      <c r="F432" s="4"/>
      <c r="G432" s="4"/>
      <c r="H432" s="5"/>
      <c r="I432" s="5"/>
    </row>
    <row r="433" spans="4:9" ht="18" x14ac:dyDescent="0.25">
      <c r="D433" s="9"/>
      <c r="E433" s="4"/>
      <c r="F433" s="4"/>
      <c r="G433" s="4"/>
      <c r="H433" s="5"/>
      <c r="I433" s="5"/>
    </row>
    <row r="434" spans="4:9" ht="18" x14ac:dyDescent="0.25">
      <c r="D434" s="9"/>
      <c r="E434" s="4"/>
      <c r="F434" s="4"/>
      <c r="G434" s="4"/>
      <c r="H434" s="5"/>
      <c r="I434" s="5"/>
    </row>
    <row r="435" spans="4:9" ht="18" x14ac:dyDescent="0.25">
      <c r="D435" s="9"/>
      <c r="E435" s="4"/>
      <c r="F435" s="4"/>
      <c r="G435" s="4"/>
      <c r="H435" s="5"/>
      <c r="I435" s="5"/>
    </row>
    <row r="436" spans="4:9" ht="18" x14ac:dyDescent="0.25">
      <c r="D436" s="9"/>
      <c r="E436" s="4"/>
      <c r="F436" s="4"/>
      <c r="G436" s="4"/>
      <c r="H436" s="5"/>
      <c r="I436" s="5"/>
    </row>
    <row r="437" spans="4:9" ht="18" x14ac:dyDescent="0.25">
      <c r="D437" s="9"/>
      <c r="E437" s="4"/>
      <c r="F437" s="4"/>
      <c r="G437" s="4"/>
      <c r="H437" s="5"/>
      <c r="I437" s="5"/>
    </row>
    <row r="438" spans="4:9" ht="18" x14ac:dyDescent="0.25">
      <c r="D438" s="9"/>
      <c r="E438" s="4"/>
      <c r="F438" s="4"/>
      <c r="G438" s="4"/>
      <c r="H438" s="5"/>
      <c r="I438" s="5"/>
    </row>
    <row r="439" spans="4:9" ht="18" x14ac:dyDescent="0.25">
      <c r="D439" s="9"/>
      <c r="E439" s="4"/>
      <c r="F439" s="4"/>
      <c r="G439" s="4"/>
      <c r="H439" s="5"/>
      <c r="I439" s="5"/>
    </row>
    <row r="440" spans="4:9" ht="18" x14ac:dyDescent="0.25">
      <c r="D440" s="9"/>
      <c r="E440" s="4"/>
      <c r="F440" s="4"/>
      <c r="G440" s="4"/>
      <c r="H440" s="5"/>
      <c r="I440" s="5"/>
    </row>
    <row r="441" spans="4:9" ht="18" x14ac:dyDescent="0.25">
      <c r="D441" s="9"/>
      <c r="E441" s="4"/>
      <c r="F441" s="4"/>
      <c r="G441" s="4"/>
      <c r="H441" s="5"/>
      <c r="I441" s="5"/>
    </row>
    <row r="442" spans="4:9" ht="18" x14ac:dyDescent="0.25">
      <c r="D442" s="9"/>
      <c r="E442" s="4"/>
      <c r="F442" s="4"/>
      <c r="G442" s="4"/>
      <c r="H442" s="5"/>
      <c r="I442" s="5"/>
    </row>
    <row r="443" spans="4:9" ht="18" x14ac:dyDescent="0.25">
      <c r="D443" s="9"/>
      <c r="E443" s="4"/>
      <c r="F443" s="4"/>
      <c r="G443" s="4"/>
      <c r="H443" s="5"/>
      <c r="I443" s="5"/>
    </row>
    <row r="444" spans="4:9" ht="18" x14ac:dyDescent="0.25">
      <c r="D444" s="9"/>
      <c r="E444" s="4"/>
      <c r="F444" s="4"/>
      <c r="G444" s="4"/>
      <c r="H444" s="5"/>
      <c r="I444" s="5"/>
    </row>
    <row r="445" spans="4:9" ht="18" x14ac:dyDescent="0.25">
      <c r="D445" s="9"/>
      <c r="E445" s="4"/>
      <c r="F445" s="4"/>
      <c r="G445" s="4"/>
      <c r="H445" s="5"/>
      <c r="I445" s="5"/>
    </row>
    <row r="446" spans="4:9" ht="18" x14ac:dyDescent="0.25">
      <c r="D446" s="9"/>
      <c r="E446" s="4"/>
      <c r="F446" s="4"/>
      <c r="G446" s="4"/>
      <c r="H446" s="5"/>
      <c r="I446" s="5"/>
    </row>
    <row r="447" spans="4:9" ht="18" x14ac:dyDescent="0.25">
      <c r="D447" s="9"/>
      <c r="E447" s="4"/>
      <c r="F447" s="4"/>
      <c r="G447" s="4"/>
      <c r="H447" s="5"/>
      <c r="I447" s="5"/>
    </row>
    <row r="448" spans="4:9" ht="18" x14ac:dyDescent="0.25">
      <c r="D448" s="9"/>
      <c r="E448" s="4"/>
      <c r="F448" s="4"/>
      <c r="G448" s="4"/>
      <c r="H448" s="5"/>
      <c r="I448" s="5"/>
    </row>
    <row r="449" spans="4:9" ht="18" x14ac:dyDescent="0.25">
      <c r="D449" s="9"/>
      <c r="E449" s="4"/>
      <c r="F449" s="4"/>
      <c r="G449" s="4"/>
      <c r="H449" s="5"/>
      <c r="I449" s="5"/>
    </row>
    <row r="450" spans="4:9" ht="18" x14ac:dyDescent="0.25">
      <c r="D450" s="9"/>
      <c r="E450" s="4"/>
      <c r="F450" s="4"/>
      <c r="G450" s="4"/>
      <c r="H450" s="5"/>
      <c r="I450" s="5"/>
    </row>
    <row r="451" spans="4:9" ht="18" x14ac:dyDescent="0.25">
      <c r="D451" s="9"/>
      <c r="E451" s="4"/>
      <c r="F451" s="4"/>
      <c r="G451" s="4"/>
      <c r="H451" s="5"/>
      <c r="I451" s="5"/>
    </row>
    <row r="452" spans="4:9" ht="18" x14ac:dyDescent="0.25">
      <c r="D452" s="9"/>
      <c r="E452" s="4"/>
      <c r="F452" s="4"/>
      <c r="G452" s="4"/>
      <c r="H452" s="5"/>
      <c r="I452" s="5"/>
    </row>
    <row r="453" spans="4:9" ht="18" x14ac:dyDescent="0.25">
      <c r="D453" s="9"/>
      <c r="E453" s="4"/>
      <c r="F453" s="4"/>
      <c r="G453" s="4"/>
      <c r="H453" s="5"/>
      <c r="I453" s="5"/>
    </row>
    <row r="454" spans="4:9" ht="18" x14ac:dyDescent="0.25">
      <c r="D454" s="9"/>
      <c r="E454" s="4"/>
      <c r="F454" s="4"/>
      <c r="G454" s="4"/>
      <c r="H454" s="5"/>
      <c r="I454" s="5"/>
    </row>
    <row r="455" spans="4:9" ht="18" x14ac:dyDescent="0.25">
      <c r="D455" s="9"/>
      <c r="E455" s="4"/>
      <c r="F455" s="4"/>
      <c r="G455" s="4"/>
      <c r="H455" s="5"/>
      <c r="I455" s="5"/>
    </row>
    <row r="456" spans="4:9" ht="18" x14ac:dyDescent="0.25">
      <c r="D456" s="9"/>
      <c r="E456" s="4"/>
      <c r="F456" s="4"/>
      <c r="G456" s="4"/>
      <c r="H456" s="5"/>
      <c r="I456" s="5"/>
    </row>
    <row r="457" spans="4:9" ht="18" x14ac:dyDescent="0.25">
      <c r="D457" s="9"/>
      <c r="E457" s="4"/>
      <c r="F457" s="4"/>
      <c r="G457" s="4"/>
      <c r="H457" s="5"/>
      <c r="I457" s="5"/>
    </row>
    <row r="458" spans="4:9" ht="18" x14ac:dyDescent="0.25">
      <c r="D458" s="9"/>
      <c r="E458" s="4"/>
      <c r="F458" s="4"/>
      <c r="G458" s="4"/>
      <c r="H458" s="5"/>
      <c r="I458" s="5"/>
    </row>
    <row r="459" spans="4:9" ht="18" x14ac:dyDescent="0.25">
      <c r="D459" s="9"/>
      <c r="E459" s="4"/>
      <c r="F459" s="4"/>
      <c r="G459" s="4"/>
      <c r="H459" s="5"/>
      <c r="I459" s="5"/>
    </row>
    <row r="460" spans="4:9" ht="18" x14ac:dyDescent="0.25">
      <c r="D460" s="9"/>
      <c r="E460" s="4"/>
      <c r="F460" s="4"/>
      <c r="G460" s="4"/>
      <c r="H460" s="5"/>
      <c r="I460" s="5"/>
    </row>
    <row r="461" spans="4:9" ht="18" x14ac:dyDescent="0.25">
      <c r="D461" s="9"/>
      <c r="E461" s="4"/>
      <c r="F461" s="4"/>
      <c r="G461" s="4"/>
      <c r="H461" s="5"/>
      <c r="I461" s="5"/>
    </row>
    <row r="462" spans="4:9" ht="18" x14ac:dyDescent="0.25">
      <c r="D462" s="9"/>
      <c r="E462" s="4"/>
      <c r="F462" s="4"/>
      <c r="G462" s="4"/>
      <c r="H462" s="5"/>
      <c r="I462" s="5"/>
    </row>
    <row r="463" spans="4:9" ht="18" x14ac:dyDescent="0.25">
      <c r="D463" s="9"/>
      <c r="E463" s="4"/>
      <c r="F463" s="4"/>
      <c r="G463" s="4"/>
      <c r="H463" s="5"/>
      <c r="I463" s="5"/>
    </row>
    <row r="464" spans="4:9" ht="18" x14ac:dyDescent="0.25">
      <c r="D464" s="9"/>
      <c r="E464" s="4"/>
      <c r="F464" s="4"/>
      <c r="G464" s="4"/>
      <c r="H464" s="5"/>
      <c r="I464" s="5"/>
    </row>
    <row r="465" spans="4:9" ht="18" x14ac:dyDescent="0.25">
      <c r="D465" s="9"/>
      <c r="E465" s="4"/>
      <c r="F465" s="4"/>
      <c r="G465" s="4"/>
      <c r="H465" s="5"/>
      <c r="I465" s="5"/>
    </row>
    <row r="466" spans="4:9" ht="18" x14ac:dyDescent="0.25">
      <c r="D466" s="9"/>
      <c r="E466" s="4"/>
      <c r="F466" s="4"/>
      <c r="G466" s="4"/>
      <c r="H466" s="5"/>
      <c r="I466" s="5"/>
    </row>
    <row r="467" spans="4:9" ht="18" x14ac:dyDescent="0.25">
      <c r="D467" s="9"/>
      <c r="E467" s="4"/>
      <c r="F467" s="4"/>
      <c r="G467" s="4"/>
      <c r="H467" s="5"/>
      <c r="I467" s="5"/>
    </row>
    <row r="468" spans="4:9" ht="18" x14ac:dyDescent="0.25">
      <c r="D468" s="9"/>
      <c r="E468" s="4"/>
      <c r="F468" s="4"/>
      <c r="G468" s="4"/>
      <c r="H468" s="5"/>
      <c r="I468" s="5"/>
    </row>
    <row r="469" spans="4:9" ht="18" x14ac:dyDescent="0.25">
      <c r="D469" s="9"/>
      <c r="E469" s="4"/>
      <c r="F469" s="4"/>
      <c r="G469" s="4"/>
      <c r="H469" s="5"/>
      <c r="I469" s="5"/>
    </row>
    <row r="470" spans="4:9" ht="18" x14ac:dyDescent="0.25">
      <c r="D470" s="9"/>
      <c r="E470" s="4"/>
      <c r="F470" s="4"/>
      <c r="G470" s="4"/>
      <c r="H470" s="5"/>
      <c r="I470" s="5"/>
    </row>
    <row r="471" spans="4:9" ht="18" x14ac:dyDescent="0.25">
      <c r="D471" s="9"/>
      <c r="E471" s="4"/>
      <c r="F471" s="4"/>
      <c r="G471" s="4"/>
      <c r="H471" s="5"/>
      <c r="I471" s="5"/>
    </row>
    <row r="472" spans="4:9" ht="18" x14ac:dyDescent="0.25">
      <c r="D472" s="9"/>
      <c r="E472" s="4"/>
      <c r="F472" s="4"/>
      <c r="G472" s="4"/>
      <c r="H472" s="5"/>
      <c r="I472" s="5"/>
    </row>
    <row r="473" spans="4:9" ht="18" x14ac:dyDescent="0.25">
      <c r="D473" s="9"/>
      <c r="E473" s="4"/>
      <c r="F473" s="4"/>
      <c r="G473" s="4"/>
      <c r="H473" s="5"/>
      <c r="I473" s="5"/>
    </row>
    <row r="474" spans="4:9" ht="18" x14ac:dyDescent="0.25">
      <c r="D474" s="9"/>
      <c r="E474" s="4"/>
      <c r="F474" s="4"/>
      <c r="G474" s="4"/>
      <c r="H474" s="5"/>
      <c r="I474" s="5"/>
    </row>
    <row r="475" spans="4:9" ht="18" x14ac:dyDescent="0.25">
      <c r="D475" s="9"/>
      <c r="E475" s="4"/>
      <c r="F475" s="4"/>
      <c r="G475" s="4"/>
      <c r="H475" s="5"/>
      <c r="I475" s="5"/>
    </row>
    <row r="476" spans="4:9" ht="18" x14ac:dyDescent="0.25">
      <c r="D476" s="9"/>
      <c r="E476" s="4"/>
      <c r="F476" s="4"/>
      <c r="G476" s="4"/>
      <c r="H476" s="5"/>
      <c r="I476" s="5"/>
    </row>
    <row r="477" spans="4:9" ht="18" x14ac:dyDescent="0.25">
      <c r="D477" s="9"/>
      <c r="E477" s="4"/>
      <c r="F477" s="4"/>
      <c r="G477" s="4"/>
      <c r="H477" s="5"/>
      <c r="I477" s="5"/>
    </row>
    <row r="478" spans="4:9" ht="18" x14ac:dyDescent="0.25">
      <c r="D478" s="9"/>
      <c r="E478" s="4"/>
      <c r="F478" s="4"/>
      <c r="G478" s="4"/>
      <c r="H478" s="5"/>
      <c r="I478" s="5"/>
    </row>
    <row r="479" spans="4:9" ht="18" x14ac:dyDescent="0.25">
      <c r="D479" s="9"/>
      <c r="E479" s="4"/>
      <c r="F479" s="4"/>
      <c r="G479" s="4"/>
      <c r="H479" s="5"/>
      <c r="I479" s="5"/>
    </row>
    <row r="480" spans="4:9" ht="18" x14ac:dyDescent="0.25">
      <c r="D480" s="9"/>
      <c r="E480" s="4"/>
      <c r="F480" s="4"/>
      <c r="G480" s="4"/>
      <c r="H480" s="5"/>
      <c r="I480" s="5"/>
    </row>
    <row r="481" spans="4:9" ht="18" x14ac:dyDescent="0.25">
      <c r="D481" s="9"/>
      <c r="E481" s="4"/>
      <c r="F481" s="4"/>
      <c r="G481" s="4"/>
      <c r="H481" s="5"/>
      <c r="I481" s="5"/>
    </row>
    <row r="482" spans="4:9" ht="18" x14ac:dyDescent="0.25">
      <c r="D482" s="9"/>
      <c r="E482" s="4"/>
      <c r="F482" s="4"/>
      <c r="G482" s="4"/>
      <c r="H482" s="5"/>
      <c r="I482" s="5"/>
    </row>
    <row r="483" spans="4:9" ht="18" x14ac:dyDescent="0.25">
      <c r="D483" s="9"/>
      <c r="E483" s="4"/>
      <c r="F483" s="4"/>
      <c r="G483" s="4"/>
      <c r="H483" s="5"/>
      <c r="I483" s="5"/>
    </row>
    <row r="484" spans="4:9" ht="18" x14ac:dyDescent="0.25">
      <c r="D484" s="9"/>
      <c r="E484" s="4"/>
      <c r="F484" s="4"/>
      <c r="G484" s="4"/>
      <c r="H484" s="5"/>
      <c r="I484" s="5"/>
    </row>
    <row r="485" spans="4:9" ht="18" x14ac:dyDescent="0.25">
      <c r="D485" s="9"/>
      <c r="E485" s="4"/>
      <c r="F485" s="4"/>
      <c r="G485" s="4"/>
      <c r="H485" s="5"/>
      <c r="I485" s="5"/>
    </row>
    <row r="486" spans="4:9" ht="18" x14ac:dyDescent="0.25">
      <c r="D486" s="9"/>
      <c r="E486" s="4"/>
      <c r="F486" s="4"/>
      <c r="G486" s="4"/>
      <c r="H486" s="5"/>
      <c r="I486" s="5"/>
    </row>
    <row r="487" spans="4:9" ht="18" x14ac:dyDescent="0.25">
      <c r="D487" s="9"/>
      <c r="E487" s="4"/>
      <c r="F487" s="4"/>
      <c r="G487" s="4"/>
      <c r="H487" s="5"/>
      <c r="I487" s="5"/>
    </row>
    <row r="488" spans="4:9" ht="18" x14ac:dyDescent="0.25">
      <c r="D488" s="9"/>
      <c r="E488" s="4"/>
      <c r="F488" s="4"/>
      <c r="G488" s="4"/>
      <c r="H488" s="5"/>
      <c r="I488" s="5"/>
    </row>
    <row r="489" spans="4:9" ht="18" x14ac:dyDescent="0.25">
      <c r="D489" s="9"/>
      <c r="E489" s="4"/>
      <c r="F489" s="4"/>
      <c r="G489" s="4"/>
      <c r="H489" s="5"/>
      <c r="I489" s="5"/>
    </row>
    <row r="490" spans="4:9" ht="18" x14ac:dyDescent="0.25">
      <c r="D490" s="9"/>
      <c r="E490" s="4"/>
      <c r="F490" s="4"/>
      <c r="G490" s="4"/>
      <c r="H490" s="5"/>
      <c r="I490" s="5"/>
    </row>
    <row r="491" spans="4:9" ht="18" x14ac:dyDescent="0.25">
      <c r="D491" s="9"/>
      <c r="E491" s="4"/>
      <c r="F491" s="4"/>
      <c r="G491" s="4"/>
      <c r="H491" s="5"/>
      <c r="I491" s="5"/>
    </row>
    <row r="492" spans="4:9" ht="18" x14ac:dyDescent="0.25">
      <c r="D492" s="9"/>
      <c r="E492" s="4"/>
      <c r="F492" s="4"/>
      <c r="G492" s="4"/>
      <c r="H492" s="5"/>
      <c r="I492" s="5"/>
    </row>
    <row r="493" spans="4:9" ht="18" x14ac:dyDescent="0.25">
      <c r="D493" s="9"/>
      <c r="E493" s="4"/>
      <c r="F493" s="4"/>
      <c r="G493" s="4"/>
      <c r="H493" s="5"/>
      <c r="I493" s="5"/>
    </row>
    <row r="494" spans="4:9" ht="18" x14ac:dyDescent="0.25">
      <c r="D494" s="9"/>
      <c r="E494" s="4"/>
      <c r="F494" s="4"/>
      <c r="G494" s="4"/>
      <c r="H494" s="5"/>
      <c r="I494" s="5"/>
    </row>
    <row r="495" spans="4:9" ht="18" x14ac:dyDescent="0.25">
      <c r="D495" s="9"/>
      <c r="E495" s="4"/>
      <c r="F495" s="4"/>
      <c r="G495" s="4"/>
      <c r="H495" s="5"/>
      <c r="I495" s="5"/>
    </row>
    <row r="496" spans="4:9" ht="18" x14ac:dyDescent="0.25">
      <c r="D496" s="9"/>
      <c r="E496" s="4"/>
      <c r="F496" s="4"/>
      <c r="G496" s="4"/>
      <c r="H496" s="5"/>
      <c r="I496" s="5"/>
    </row>
    <row r="497" spans="4:9" ht="18" x14ac:dyDescent="0.25">
      <c r="D497" s="9"/>
      <c r="E497" s="4"/>
      <c r="F497" s="4"/>
      <c r="G497" s="4"/>
      <c r="H497" s="5"/>
      <c r="I497" s="5"/>
    </row>
    <row r="498" spans="4:9" ht="18" x14ac:dyDescent="0.25">
      <c r="D498" s="9"/>
      <c r="E498" s="4"/>
      <c r="F498" s="4"/>
      <c r="G498" s="4"/>
      <c r="H498" s="5"/>
      <c r="I498" s="5"/>
    </row>
    <row r="499" spans="4:9" ht="18" x14ac:dyDescent="0.25">
      <c r="D499" s="9"/>
      <c r="E499" s="4"/>
      <c r="F499" s="4"/>
      <c r="G499" s="4"/>
      <c r="H499" s="5"/>
      <c r="I499" s="5"/>
    </row>
    <row r="500" spans="4:9" ht="18" x14ac:dyDescent="0.25">
      <c r="D500" s="9"/>
      <c r="E500" s="4"/>
      <c r="F500" s="4"/>
      <c r="G500" s="4"/>
      <c r="H500" s="5"/>
      <c r="I500" s="5"/>
    </row>
    <row r="501" spans="4:9" ht="18" x14ac:dyDescent="0.25">
      <c r="D501" s="9"/>
      <c r="E501" s="4"/>
      <c r="F501" s="4"/>
      <c r="G501" s="4"/>
      <c r="H501" s="5"/>
      <c r="I501" s="5"/>
    </row>
    <row r="502" spans="4:9" ht="18" x14ac:dyDescent="0.25">
      <c r="D502" s="9"/>
      <c r="E502" s="4"/>
      <c r="F502" s="4"/>
      <c r="G502" s="4"/>
      <c r="H502" s="5"/>
      <c r="I502" s="5"/>
    </row>
    <row r="503" spans="4:9" ht="18" x14ac:dyDescent="0.25">
      <c r="D503" s="9"/>
      <c r="E503" s="4"/>
      <c r="F503" s="4"/>
      <c r="G503" s="4"/>
      <c r="H503" s="5"/>
      <c r="I503" s="5"/>
    </row>
    <row r="504" spans="4:9" ht="18" x14ac:dyDescent="0.25">
      <c r="D504" s="9"/>
      <c r="E504" s="4"/>
      <c r="F504" s="4"/>
      <c r="G504" s="4"/>
      <c r="H504" s="5"/>
      <c r="I504" s="5"/>
    </row>
    <row r="505" spans="4:9" ht="18" x14ac:dyDescent="0.25">
      <c r="D505" s="9"/>
      <c r="E505" s="4"/>
      <c r="F505" s="4"/>
      <c r="G505" s="4"/>
      <c r="H505" s="5"/>
      <c r="I505" s="5"/>
    </row>
    <row r="506" spans="4:9" ht="18" x14ac:dyDescent="0.25">
      <c r="D506" s="9"/>
      <c r="E506" s="4"/>
      <c r="F506" s="4"/>
      <c r="G506" s="4"/>
      <c r="H506" s="5"/>
      <c r="I506" s="5"/>
    </row>
    <row r="507" spans="4:9" ht="18" x14ac:dyDescent="0.25">
      <c r="D507" s="9"/>
      <c r="E507" s="4"/>
      <c r="F507" s="4"/>
      <c r="G507" s="4"/>
      <c r="H507" s="5"/>
      <c r="I507" s="5"/>
    </row>
    <row r="508" spans="4:9" ht="18" x14ac:dyDescent="0.25">
      <c r="D508" s="9"/>
      <c r="E508" s="4"/>
      <c r="F508" s="4"/>
      <c r="G508" s="4"/>
      <c r="H508" s="5"/>
      <c r="I508" s="5"/>
    </row>
    <row r="509" spans="4:9" ht="18" x14ac:dyDescent="0.25">
      <c r="D509" s="9"/>
      <c r="E509" s="4"/>
      <c r="F509" s="4"/>
      <c r="G509" s="4"/>
      <c r="H509" s="5"/>
      <c r="I509" s="5"/>
    </row>
    <row r="510" spans="4:9" ht="18" x14ac:dyDescent="0.25">
      <c r="D510" s="9"/>
      <c r="E510" s="4"/>
      <c r="F510" s="4"/>
      <c r="G510" s="4"/>
      <c r="H510" s="5"/>
      <c r="I510" s="5"/>
    </row>
    <row r="511" spans="4:9" ht="18" x14ac:dyDescent="0.25">
      <c r="D511" s="9"/>
      <c r="E511" s="4"/>
      <c r="F511" s="4"/>
      <c r="G511" s="4"/>
      <c r="H511" s="5"/>
      <c r="I511" s="5"/>
    </row>
    <row r="512" spans="4:9" ht="18" x14ac:dyDescent="0.25">
      <c r="D512" s="9"/>
      <c r="E512" s="4"/>
      <c r="F512" s="4"/>
      <c r="G512" s="4"/>
      <c r="H512" s="5"/>
      <c r="I512" s="5"/>
    </row>
    <row r="513" spans="4:9" ht="18" x14ac:dyDescent="0.25">
      <c r="D513" s="9"/>
      <c r="E513" s="4"/>
      <c r="F513" s="4"/>
      <c r="G513" s="4"/>
      <c r="H513" s="5"/>
      <c r="I513" s="5"/>
    </row>
    <row r="514" spans="4:9" ht="18" x14ac:dyDescent="0.25">
      <c r="D514" s="9"/>
      <c r="E514" s="4"/>
      <c r="F514" s="4"/>
      <c r="G514" s="4"/>
      <c r="H514" s="5"/>
      <c r="I514" s="5"/>
    </row>
    <row r="515" spans="4:9" ht="18" x14ac:dyDescent="0.25">
      <c r="D515" s="9"/>
      <c r="E515" s="4"/>
      <c r="F515" s="4"/>
      <c r="G515" s="4"/>
      <c r="H515" s="5"/>
      <c r="I515" s="5"/>
    </row>
    <row r="516" spans="4:9" ht="18" x14ac:dyDescent="0.25">
      <c r="D516" s="9"/>
      <c r="E516" s="4"/>
      <c r="F516" s="4"/>
      <c r="G516" s="4"/>
      <c r="H516" s="5"/>
      <c r="I516" s="5"/>
    </row>
    <row r="517" spans="4:9" ht="18" x14ac:dyDescent="0.25">
      <c r="D517" s="9"/>
      <c r="E517" s="4"/>
      <c r="F517" s="4"/>
      <c r="G517" s="4"/>
      <c r="H517" s="5"/>
      <c r="I517" s="5"/>
    </row>
    <row r="518" spans="4:9" ht="18" x14ac:dyDescent="0.25">
      <c r="D518" s="9"/>
      <c r="E518" s="4"/>
      <c r="F518" s="4"/>
      <c r="G518" s="4"/>
      <c r="H518" s="5"/>
      <c r="I518" s="5"/>
    </row>
    <row r="519" spans="4:9" ht="18" x14ac:dyDescent="0.25">
      <c r="D519" s="9"/>
      <c r="E519" s="4"/>
      <c r="F519" s="4"/>
      <c r="G519" s="4"/>
      <c r="H519" s="5"/>
      <c r="I519" s="5"/>
    </row>
    <row r="520" spans="4:9" ht="18" x14ac:dyDescent="0.25">
      <c r="D520" s="9"/>
      <c r="E520" s="4"/>
      <c r="F520" s="4"/>
      <c r="G520" s="4"/>
      <c r="H520" s="5"/>
      <c r="I520" s="5"/>
    </row>
    <row r="521" spans="4:9" ht="18" x14ac:dyDescent="0.25">
      <c r="D521" s="9"/>
      <c r="E521" s="4"/>
      <c r="F521" s="4"/>
      <c r="G521" s="4"/>
      <c r="H521" s="5"/>
      <c r="I521" s="5"/>
    </row>
    <row r="522" spans="4:9" ht="18" x14ac:dyDescent="0.25">
      <c r="D522" s="9"/>
      <c r="E522" s="4"/>
      <c r="F522" s="4"/>
      <c r="G522" s="4"/>
      <c r="H522" s="5"/>
      <c r="I522" s="5"/>
    </row>
    <row r="523" spans="4:9" ht="18" x14ac:dyDescent="0.25">
      <c r="D523" s="9"/>
      <c r="E523" s="4"/>
      <c r="F523" s="4"/>
      <c r="G523" s="4"/>
      <c r="H523" s="5"/>
      <c r="I523" s="5"/>
    </row>
    <row r="524" spans="4:9" ht="18" x14ac:dyDescent="0.25">
      <c r="D524" s="9"/>
      <c r="E524" s="4"/>
      <c r="F524" s="4"/>
      <c r="G524" s="4"/>
      <c r="H524" s="5"/>
      <c r="I524" s="5"/>
    </row>
    <row r="525" spans="4:9" ht="18" x14ac:dyDescent="0.25">
      <c r="D525" s="9"/>
      <c r="E525" s="4"/>
      <c r="F525" s="4"/>
      <c r="G525" s="4"/>
      <c r="H525" s="5"/>
      <c r="I525" s="5"/>
    </row>
    <row r="526" spans="4:9" ht="18" x14ac:dyDescent="0.25">
      <c r="D526" s="9"/>
      <c r="E526" s="4"/>
      <c r="F526" s="4"/>
      <c r="G526" s="4"/>
      <c r="H526" s="5"/>
      <c r="I526" s="5"/>
    </row>
    <row r="527" spans="4:9" ht="18" x14ac:dyDescent="0.25">
      <c r="D527" s="9"/>
      <c r="E527" s="4"/>
      <c r="F527" s="4"/>
      <c r="G527" s="4"/>
      <c r="H527" s="5"/>
      <c r="I527" s="5"/>
    </row>
    <row r="528" spans="4:9" ht="18" x14ac:dyDescent="0.25">
      <c r="D528" s="9"/>
      <c r="E528" s="4"/>
      <c r="F528" s="4"/>
      <c r="G528" s="4"/>
      <c r="H528" s="5"/>
      <c r="I528" s="5"/>
    </row>
    <row r="529" spans="4:9" ht="18" x14ac:dyDescent="0.25">
      <c r="D529" s="9"/>
      <c r="E529" s="4"/>
      <c r="F529" s="4"/>
      <c r="G529" s="4"/>
      <c r="H529" s="5"/>
      <c r="I529" s="5"/>
    </row>
    <row r="530" spans="4:9" ht="18" x14ac:dyDescent="0.25">
      <c r="D530" s="9"/>
      <c r="E530" s="4"/>
      <c r="F530" s="4"/>
      <c r="G530" s="4"/>
      <c r="H530" s="5"/>
      <c r="I530" s="5"/>
    </row>
    <row r="531" spans="4:9" ht="18" x14ac:dyDescent="0.25">
      <c r="D531" s="9"/>
      <c r="E531" s="4"/>
      <c r="F531" s="4"/>
      <c r="G531" s="4"/>
      <c r="H531" s="5"/>
      <c r="I531" s="5"/>
    </row>
    <row r="532" spans="4:9" ht="18" x14ac:dyDescent="0.25">
      <c r="D532" s="9"/>
      <c r="E532" s="4"/>
      <c r="F532" s="4"/>
      <c r="G532" s="4"/>
      <c r="H532" s="5"/>
      <c r="I532" s="5"/>
    </row>
    <row r="533" spans="4:9" ht="18" x14ac:dyDescent="0.25">
      <c r="D533" s="9"/>
      <c r="E533" s="4"/>
      <c r="F533" s="4"/>
      <c r="G533" s="4"/>
      <c r="H533" s="5"/>
      <c r="I533" s="5"/>
    </row>
    <row r="534" spans="4:9" ht="18" x14ac:dyDescent="0.25">
      <c r="D534" s="9"/>
      <c r="E534" s="4"/>
      <c r="F534" s="4"/>
      <c r="G534" s="4"/>
      <c r="H534" s="5"/>
      <c r="I534" s="5"/>
    </row>
    <row r="535" spans="4:9" ht="18" x14ac:dyDescent="0.25">
      <c r="D535" s="9"/>
      <c r="E535" s="4"/>
      <c r="F535" s="4"/>
      <c r="G535" s="4"/>
      <c r="H535" s="5"/>
      <c r="I535" s="5"/>
    </row>
    <row r="536" spans="4:9" ht="18" x14ac:dyDescent="0.25">
      <c r="D536" s="9"/>
      <c r="E536" s="4"/>
      <c r="F536" s="4"/>
      <c r="G536" s="4"/>
      <c r="H536" s="5"/>
      <c r="I536" s="5"/>
    </row>
    <row r="537" spans="4:9" ht="18" x14ac:dyDescent="0.25">
      <c r="D537" s="9"/>
      <c r="E537" s="4"/>
      <c r="F537" s="4"/>
      <c r="G537" s="4"/>
      <c r="H537" s="5"/>
      <c r="I537" s="5"/>
    </row>
    <row r="538" spans="4:9" ht="18" x14ac:dyDescent="0.25">
      <c r="D538" s="9"/>
      <c r="E538" s="4"/>
      <c r="F538" s="4"/>
      <c r="G538" s="4"/>
      <c r="H538" s="5"/>
      <c r="I538" s="5"/>
    </row>
    <row r="539" spans="4:9" ht="18" x14ac:dyDescent="0.25">
      <c r="D539" s="9"/>
      <c r="E539" s="4"/>
      <c r="F539" s="4"/>
      <c r="G539" s="4"/>
      <c r="H539" s="5"/>
      <c r="I539" s="5"/>
    </row>
    <row r="540" spans="4:9" ht="18" x14ac:dyDescent="0.25">
      <c r="D540" s="9"/>
      <c r="E540" s="4"/>
      <c r="F540" s="4"/>
      <c r="G540" s="4"/>
      <c r="H540" s="5"/>
      <c r="I540" s="5"/>
    </row>
    <row r="541" spans="4:9" ht="18" x14ac:dyDescent="0.25">
      <c r="D541" s="9"/>
      <c r="E541" s="4"/>
      <c r="F541" s="4"/>
      <c r="G541" s="4"/>
      <c r="H541" s="5"/>
      <c r="I541" s="5"/>
    </row>
    <row r="542" spans="4:9" ht="18" x14ac:dyDescent="0.25">
      <c r="D542" s="9"/>
      <c r="E542" s="4"/>
      <c r="F542" s="4"/>
      <c r="G542" s="4"/>
      <c r="H542" s="5"/>
      <c r="I542" s="5"/>
    </row>
    <row r="543" spans="4:9" ht="18" x14ac:dyDescent="0.25">
      <c r="D543" s="9"/>
      <c r="E543" s="4"/>
      <c r="F543" s="4"/>
      <c r="G543" s="4"/>
      <c r="H543" s="5"/>
      <c r="I543" s="5"/>
    </row>
    <row r="544" spans="4:9" ht="18" x14ac:dyDescent="0.25">
      <c r="D544" s="9"/>
      <c r="E544" s="4"/>
      <c r="F544" s="4"/>
      <c r="G544" s="4"/>
      <c r="H544" s="5"/>
      <c r="I544" s="5"/>
    </row>
    <row r="545" spans="4:9" ht="18" x14ac:dyDescent="0.25">
      <c r="D545" s="9"/>
      <c r="E545" s="4"/>
      <c r="F545" s="4"/>
      <c r="G545" s="4"/>
      <c r="H545" s="5"/>
      <c r="I545" s="5"/>
    </row>
    <row r="546" spans="4:9" ht="18" x14ac:dyDescent="0.25">
      <c r="D546" s="9"/>
      <c r="E546" s="4"/>
      <c r="F546" s="4"/>
      <c r="G546" s="4"/>
      <c r="H546" s="5"/>
      <c r="I546" s="5"/>
    </row>
    <row r="547" spans="4:9" ht="18" x14ac:dyDescent="0.25">
      <c r="D547" s="9"/>
      <c r="E547" s="4"/>
      <c r="F547" s="4"/>
      <c r="G547" s="4"/>
      <c r="H547" s="5"/>
      <c r="I547" s="5"/>
    </row>
    <row r="548" spans="4:9" ht="18" x14ac:dyDescent="0.25">
      <c r="D548" s="9"/>
      <c r="E548" s="4"/>
      <c r="F548" s="4"/>
      <c r="G548" s="4"/>
      <c r="H548" s="5"/>
      <c r="I548" s="5"/>
    </row>
    <row r="549" spans="4:9" ht="18" x14ac:dyDescent="0.25">
      <c r="D549" s="9"/>
      <c r="E549" s="4"/>
      <c r="F549" s="4"/>
      <c r="G549" s="4"/>
      <c r="H549" s="5"/>
      <c r="I549" s="5"/>
    </row>
    <row r="550" spans="4:9" ht="18" x14ac:dyDescent="0.25">
      <c r="D550" s="9"/>
      <c r="E550" s="4"/>
      <c r="F550" s="4"/>
      <c r="G550" s="4"/>
      <c r="H550" s="5"/>
      <c r="I550" s="5"/>
    </row>
    <row r="551" spans="4:9" ht="18" x14ac:dyDescent="0.25">
      <c r="D551" s="9"/>
      <c r="E551" s="4"/>
      <c r="F551" s="4"/>
      <c r="G551" s="4"/>
      <c r="H551" s="5"/>
      <c r="I551" s="5"/>
    </row>
    <row r="552" spans="4:9" ht="18" x14ac:dyDescent="0.25">
      <c r="D552" s="9"/>
      <c r="E552" s="4"/>
      <c r="F552" s="4"/>
      <c r="G552" s="4"/>
      <c r="H552" s="5"/>
      <c r="I552" s="5"/>
    </row>
    <row r="553" spans="4:9" ht="18" x14ac:dyDescent="0.25">
      <c r="D553" s="9"/>
      <c r="E553" s="4"/>
      <c r="F553" s="4"/>
      <c r="G553" s="4"/>
      <c r="H553" s="5"/>
      <c r="I553" s="5"/>
    </row>
    <row r="554" spans="4:9" ht="18" x14ac:dyDescent="0.25">
      <c r="D554" s="9"/>
      <c r="E554" s="4"/>
      <c r="F554" s="4"/>
      <c r="G554" s="4"/>
      <c r="H554" s="5"/>
      <c r="I554" s="5"/>
    </row>
    <row r="555" spans="4:9" ht="18" x14ac:dyDescent="0.25">
      <c r="D555" s="9"/>
      <c r="E555" s="4"/>
      <c r="F555" s="4"/>
      <c r="G555" s="4"/>
      <c r="H555" s="5"/>
      <c r="I555" s="5"/>
    </row>
    <row r="556" spans="4:9" ht="18" x14ac:dyDescent="0.25">
      <c r="D556" s="9"/>
      <c r="E556" s="4"/>
      <c r="F556" s="4"/>
      <c r="G556" s="4"/>
      <c r="H556" s="5"/>
      <c r="I556" s="5"/>
    </row>
    <row r="557" spans="4:9" ht="18" x14ac:dyDescent="0.25">
      <c r="D557" s="9"/>
      <c r="E557" s="4"/>
      <c r="F557" s="4"/>
      <c r="G557" s="4"/>
      <c r="H557" s="5"/>
      <c r="I557" s="5"/>
    </row>
    <row r="558" spans="4:9" ht="18" x14ac:dyDescent="0.25">
      <c r="D558" s="9"/>
      <c r="E558" s="4"/>
      <c r="F558" s="4"/>
      <c r="G558" s="4"/>
      <c r="H558" s="5"/>
      <c r="I558" s="5"/>
    </row>
    <row r="559" spans="4:9" ht="18" x14ac:dyDescent="0.25">
      <c r="D559" s="9"/>
      <c r="E559" s="4"/>
      <c r="F559" s="4"/>
      <c r="G559" s="4"/>
      <c r="H559" s="5"/>
      <c r="I559" s="5"/>
    </row>
    <row r="560" spans="4:9" ht="18" x14ac:dyDescent="0.25">
      <c r="D560" s="9"/>
      <c r="E560" s="4"/>
      <c r="F560" s="4"/>
      <c r="G560" s="4"/>
      <c r="H560" s="5"/>
      <c r="I560" s="5"/>
    </row>
    <row r="561" spans="4:9" ht="18" x14ac:dyDescent="0.25">
      <c r="D561" s="9"/>
      <c r="E561" s="4"/>
      <c r="F561" s="4"/>
      <c r="G561" s="4"/>
      <c r="H561" s="5"/>
      <c r="I561" s="5"/>
    </row>
    <row r="562" spans="4:9" ht="18" x14ac:dyDescent="0.25">
      <c r="D562" s="9"/>
      <c r="E562" s="4"/>
      <c r="F562" s="4"/>
      <c r="G562" s="4"/>
      <c r="H562" s="5"/>
      <c r="I562" s="5"/>
    </row>
    <row r="563" spans="4:9" ht="18" x14ac:dyDescent="0.25">
      <c r="D563" s="9"/>
      <c r="E563" s="4"/>
      <c r="F563" s="4"/>
      <c r="G563" s="4"/>
      <c r="H563" s="5"/>
      <c r="I563" s="5"/>
    </row>
    <row r="564" spans="4:9" ht="18" x14ac:dyDescent="0.25">
      <c r="D564" s="9"/>
      <c r="E564" s="4"/>
      <c r="F564" s="4"/>
      <c r="G564" s="4"/>
      <c r="H564" s="5"/>
      <c r="I564" s="5"/>
    </row>
    <row r="565" spans="4:9" ht="18" x14ac:dyDescent="0.25">
      <c r="D565" s="9"/>
      <c r="E565" s="4"/>
      <c r="F565" s="4"/>
      <c r="G565" s="4"/>
      <c r="H565" s="5"/>
      <c r="I565" s="5"/>
    </row>
    <row r="566" spans="4:9" ht="18" x14ac:dyDescent="0.25">
      <c r="D566" s="9"/>
      <c r="E566" s="4"/>
      <c r="F566" s="4"/>
      <c r="G566" s="4"/>
      <c r="H566" s="5"/>
      <c r="I566" s="5"/>
    </row>
    <row r="567" spans="4:9" ht="18" x14ac:dyDescent="0.25">
      <c r="D567" s="9"/>
      <c r="E567" s="4"/>
      <c r="F567" s="4"/>
      <c r="G567" s="4"/>
      <c r="H567" s="5"/>
      <c r="I567" s="5"/>
    </row>
    <row r="568" spans="4:9" ht="18" x14ac:dyDescent="0.25">
      <c r="D568" s="9"/>
      <c r="E568" s="4"/>
      <c r="F568" s="4"/>
      <c r="G568" s="4"/>
      <c r="H568" s="5"/>
      <c r="I568" s="5"/>
    </row>
    <row r="569" spans="4:9" ht="18" x14ac:dyDescent="0.25">
      <c r="D569" s="9"/>
      <c r="E569" s="4"/>
      <c r="F569" s="4"/>
      <c r="G569" s="4"/>
      <c r="H569" s="5"/>
      <c r="I569" s="5"/>
    </row>
    <row r="570" spans="4:9" ht="18" x14ac:dyDescent="0.25">
      <c r="D570" s="9"/>
      <c r="E570" s="4"/>
      <c r="F570" s="4"/>
      <c r="G570" s="4"/>
      <c r="H570" s="5"/>
      <c r="I570" s="5"/>
    </row>
    <row r="571" spans="4:9" ht="18" x14ac:dyDescent="0.25">
      <c r="D571" s="9"/>
      <c r="E571" s="4"/>
      <c r="F571" s="4"/>
      <c r="G571" s="4"/>
      <c r="H571" s="5"/>
      <c r="I571" s="5"/>
    </row>
    <row r="572" spans="4:9" ht="18" x14ac:dyDescent="0.25">
      <c r="D572" s="9"/>
      <c r="E572" s="4"/>
      <c r="F572" s="4"/>
      <c r="G572" s="4"/>
      <c r="H572" s="5"/>
      <c r="I572" s="5"/>
    </row>
    <row r="573" spans="4:9" ht="18" x14ac:dyDescent="0.25">
      <c r="D573" s="9"/>
      <c r="E573" s="4"/>
      <c r="F573" s="4"/>
      <c r="G573" s="4"/>
      <c r="H573" s="5"/>
      <c r="I573" s="5"/>
    </row>
    <row r="574" spans="4:9" ht="18" x14ac:dyDescent="0.25">
      <c r="D574" s="9"/>
      <c r="E574" s="4"/>
      <c r="F574" s="4"/>
      <c r="G574" s="4"/>
      <c r="H574" s="5"/>
      <c r="I574" s="5"/>
    </row>
    <row r="575" spans="4:9" ht="18" x14ac:dyDescent="0.25">
      <c r="D575" s="9"/>
      <c r="E575" s="4"/>
      <c r="F575" s="4"/>
      <c r="G575" s="4"/>
      <c r="H575" s="5"/>
      <c r="I575" s="5"/>
    </row>
    <row r="576" spans="4:9" ht="18" x14ac:dyDescent="0.25">
      <c r="D576" s="9"/>
      <c r="E576" s="4"/>
      <c r="F576" s="4"/>
      <c r="G576" s="4"/>
      <c r="H576" s="5"/>
      <c r="I576" s="5"/>
    </row>
    <row r="577" spans="4:9" ht="18" x14ac:dyDescent="0.25">
      <c r="D577" s="9"/>
      <c r="E577" s="4"/>
      <c r="F577" s="4"/>
      <c r="G577" s="4"/>
      <c r="H577" s="5"/>
      <c r="I577" s="5"/>
    </row>
    <row r="578" spans="4:9" ht="18" x14ac:dyDescent="0.25">
      <c r="D578" s="9"/>
      <c r="E578" s="4"/>
      <c r="F578" s="4"/>
      <c r="G578" s="4"/>
      <c r="H578" s="5"/>
      <c r="I578" s="5"/>
    </row>
    <row r="579" spans="4:9" ht="18" x14ac:dyDescent="0.25">
      <c r="D579" s="9"/>
      <c r="E579" s="4"/>
      <c r="F579" s="4"/>
      <c r="G579" s="4"/>
      <c r="H579" s="5"/>
      <c r="I579" s="5"/>
    </row>
    <row r="580" spans="4:9" ht="18" x14ac:dyDescent="0.25">
      <c r="D580" s="9"/>
      <c r="E580" s="4"/>
      <c r="F580" s="4"/>
      <c r="G580" s="4"/>
      <c r="H580" s="5"/>
      <c r="I580" s="5"/>
    </row>
    <row r="581" spans="4:9" ht="18" x14ac:dyDescent="0.25">
      <c r="D581" s="9"/>
      <c r="E581" s="4"/>
      <c r="F581" s="4"/>
      <c r="G581" s="4"/>
      <c r="H581" s="5"/>
      <c r="I581" s="5"/>
    </row>
    <row r="582" spans="4:9" ht="18" x14ac:dyDescent="0.25">
      <c r="D582" s="9"/>
      <c r="E582" s="4"/>
      <c r="F582" s="4"/>
      <c r="G582" s="4"/>
      <c r="H582" s="5"/>
      <c r="I582" s="5"/>
    </row>
    <row r="583" spans="4:9" ht="18" x14ac:dyDescent="0.25">
      <c r="D583" s="9"/>
      <c r="E583" s="4"/>
      <c r="F583" s="4"/>
      <c r="G583" s="4"/>
      <c r="H583" s="5"/>
      <c r="I583" s="5"/>
    </row>
    <row r="584" spans="4:9" ht="18" x14ac:dyDescent="0.25">
      <c r="D584" s="9"/>
      <c r="E584" s="4"/>
      <c r="F584" s="4"/>
      <c r="G584" s="4"/>
      <c r="H584" s="5"/>
      <c r="I584" s="5"/>
    </row>
    <row r="585" spans="4:9" ht="18" x14ac:dyDescent="0.25">
      <c r="D585" s="9"/>
      <c r="E585" s="4"/>
      <c r="F585" s="4"/>
      <c r="G585" s="4"/>
      <c r="H585" s="5"/>
      <c r="I585" s="5"/>
    </row>
    <row r="586" spans="4:9" ht="18" x14ac:dyDescent="0.25">
      <c r="D586" s="9"/>
      <c r="E586" s="4"/>
      <c r="F586" s="4"/>
      <c r="G586" s="4"/>
      <c r="H586" s="5"/>
      <c r="I586" s="5"/>
    </row>
    <row r="587" spans="4:9" ht="18" x14ac:dyDescent="0.25">
      <c r="D587" s="9"/>
      <c r="E587" s="4"/>
      <c r="F587" s="4"/>
      <c r="G587" s="4"/>
      <c r="H587" s="5"/>
      <c r="I587" s="5"/>
    </row>
    <row r="588" spans="4:9" ht="18" x14ac:dyDescent="0.25">
      <c r="D588" s="9"/>
      <c r="E588" s="4"/>
      <c r="F588" s="4"/>
      <c r="G588" s="4"/>
      <c r="H588" s="5"/>
      <c r="I588" s="5"/>
    </row>
    <row r="589" spans="4:9" ht="18" x14ac:dyDescent="0.25">
      <c r="D589" s="9"/>
      <c r="E589" s="4"/>
      <c r="F589" s="4"/>
      <c r="G589" s="4"/>
      <c r="H589" s="5"/>
      <c r="I589" s="5"/>
    </row>
    <row r="590" spans="4:9" ht="18" x14ac:dyDescent="0.25">
      <c r="D590" s="9"/>
      <c r="E590" s="4"/>
      <c r="F590" s="4"/>
      <c r="G590" s="4"/>
      <c r="H590" s="5"/>
      <c r="I590" s="5"/>
    </row>
    <row r="591" spans="4:9" ht="18" x14ac:dyDescent="0.25">
      <c r="D591" s="9"/>
      <c r="E591" s="4"/>
      <c r="F591" s="4"/>
      <c r="G591" s="4"/>
      <c r="H591" s="5"/>
      <c r="I591" s="5"/>
    </row>
    <row r="592" spans="4:9" ht="18" x14ac:dyDescent="0.25">
      <c r="D592" s="9"/>
      <c r="E592" s="4"/>
      <c r="F592" s="4"/>
      <c r="G592" s="4"/>
      <c r="H592" s="5"/>
      <c r="I592" s="5"/>
    </row>
    <row r="593" spans="4:9" ht="18" x14ac:dyDescent="0.25">
      <c r="D593" s="9"/>
      <c r="E593" s="4"/>
      <c r="F593" s="4"/>
      <c r="G593" s="4"/>
      <c r="H593" s="5"/>
      <c r="I593" s="5"/>
    </row>
    <row r="594" spans="4:9" ht="18" x14ac:dyDescent="0.25">
      <c r="D594" s="9"/>
      <c r="E594" s="4"/>
      <c r="F594" s="4"/>
      <c r="G594" s="4"/>
      <c r="H594" s="5"/>
      <c r="I594" s="5"/>
    </row>
    <row r="595" spans="4:9" ht="18" x14ac:dyDescent="0.25">
      <c r="D595" s="9"/>
      <c r="E595" s="4"/>
      <c r="F595" s="4"/>
      <c r="G595" s="4"/>
      <c r="H595" s="5"/>
      <c r="I595" s="5"/>
    </row>
    <row r="596" spans="4:9" ht="18" x14ac:dyDescent="0.25">
      <c r="D596" s="9"/>
      <c r="E596" s="4"/>
      <c r="F596" s="4"/>
      <c r="G596" s="4"/>
      <c r="H596" s="5"/>
      <c r="I596" s="5"/>
    </row>
    <row r="597" spans="4:9" ht="18" x14ac:dyDescent="0.25">
      <c r="D597" s="9"/>
      <c r="E597" s="4"/>
      <c r="F597" s="4"/>
      <c r="G597" s="4"/>
      <c r="H597" s="5"/>
      <c r="I597" s="5"/>
    </row>
    <row r="598" spans="4:9" ht="18" x14ac:dyDescent="0.25">
      <c r="D598" s="9"/>
      <c r="E598" s="4"/>
      <c r="F598" s="4"/>
      <c r="G598" s="4"/>
      <c r="H598" s="5"/>
      <c r="I598" s="5"/>
    </row>
    <row r="599" spans="4:9" ht="18" x14ac:dyDescent="0.25">
      <c r="D599" s="9"/>
      <c r="E599" s="4"/>
      <c r="F599" s="4"/>
      <c r="G599" s="4"/>
      <c r="H599" s="5"/>
      <c r="I599" s="5"/>
    </row>
    <row r="600" spans="4:9" ht="18" x14ac:dyDescent="0.25">
      <c r="D600" s="9"/>
      <c r="E600" s="4"/>
      <c r="F600" s="4"/>
      <c r="G600" s="4"/>
      <c r="H600" s="5"/>
      <c r="I600" s="5"/>
    </row>
    <row r="601" spans="4:9" ht="18" x14ac:dyDescent="0.25">
      <c r="D601" s="9"/>
      <c r="E601" s="4"/>
      <c r="F601" s="4"/>
      <c r="G601" s="4"/>
      <c r="H601" s="5"/>
      <c r="I601" s="5"/>
    </row>
    <row r="602" spans="4:9" ht="18" x14ac:dyDescent="0.25">
      <c r="D602" s="9"/>
      <c r="E602" s="4"/>
      <c r="F602" s="4"/>
      <c r="G602" s="4"/>
      <c r="H602" s="5"/>
      <c r="I602" s="5"/>
    </row>
    <row r="603" spans="4:9" ht="18" x14ac:dyDescent="0.25">
      <c r="D603" s="9"/>
      <c r="E603" s="4"/>
      <c r="F603" s="4"/>
      <c r="G603" s="4"/>
      <c r="H603" s="5"/>
      <c r="I603" s="5"/>
    </row>
    <row r="604" spans="4:9" ht="18" x14ac:dyDescent="0.25">
      <c r="D604" s="9"/>
      <c r="E604" s="4"/>
      <c r="F604" s="4"/>
      <c r="G604" s="4"/>
      <c r="H604" s="5"/>
      <c r="I604" s="5"/>
    </row>
    <row r="605" spans="4:9" ht="18" x14ac:dyDescent="0.25">
      <c r="D605" s="9"/>
      <c r="E605" s="4"/>
      <c r="F605" s="4"/>
      <c r="G605" s="4"/>
      <c r="H605" s="5"/>
      <c r="I605" s="5"/>
    </row>
    <row r="606" spans="4:9" ht="18" x14ac:dyDescent="0.25">
      <c r="D606" s="9"/>
      <c r="E606" s="4"/>
      <c r="F606" s="4"/>
      <c r="G606" s="4"/>
      <c r="H606" s="5"/>
      <c r="I606" s="5"/>
    </row>
    <row r="607" spans="4:9" ht="18" x14ac:dyDescent="0.25">
      <c r="D607" s="9"/>
      <c r="E607" s="4"/>
      <c r="F607" s="4"/>
      <c r="G607" s="4"/>
      <c r="H607" s="5"/>
      <c r="I607" s="5"/>
    </row>
    <row r="608" spans="4:9" ht="18" x14ac:dyDescent="0.25">
      <c r="D608" s="9"/>
      <c r="E608" s="4"/>
      <c r="F608" s="4"/>
      <c r="G608" s="4"/>
      <c r="H608" s="5"/>
      <c r="I608" s="5"/>
    </row>
    <row r="609" spans="4:9" ht="18" x14ac:dyDescent="0.25">
      <c r="D609" s="9"/>
      <c r="E609" s="4"/>
      <c r="F609" s="4"/>
      <c r="G609" s="4"/>
      <c r="H609" s="5"/>
      <c r="I609" s="5"/>
    </row>
    <row r="610" spans="4:9" ht="18" x14ac:dyDescent="0.25">
      <c r="D610" s="9"/>
      <c r="E610" s="4"/>
      <c r="F610" s="4"/>
      <c r="G610" s="4"/>
      <c r="H610" s="5"/>
      <c r="I610" s="5"/>
    </row>
    <row r="611" spans="4:9" ht="18" x14ac:dyDescent="0.25">
      <c r="D611" s="9"/>
      <c r="E611" s="4"/>
      <c r="F611" s="4"/>
      <c r="G611" s="4"/>
      <c r="H611" s="5"/>
      <c r="I611" s="5"/>
    </row>
    <row r="612" spans="4:9" ht="18" x14ac:dyDescent="0.25">
      <c r="D612" s="9"/>
      <c r="E612" s="4"/>
      <c r="F612" s="4"/>
      <c r="G612" s="4"/>
      <c r="H612" s="5"/>
      <c r="I612" s="5"/>
    </row>
    <row r="613" spans="4:9" ht="18" x14ac:dyDescent="0.25">
      <c r="D613" s="9"/>
      <c r="E613" s="4"/>
      <c r="F613" s="4"/>
      <c r="G613" s="4"/>
      <c r="H613" s="5"/>
      <c r="I613" s="5"/>
    </row>
    <row r="614" spans="4:9" ht="18" x14ac:dyDescent="0.25">
      <c r="D614" s="9"/>
      <c r="E614" s="4"/>
      <c r="F614" s="4"/>
      <c r="G614" s="4"/>
      <c r="H614" s="5"/>
      <c r="I614" s="5"/>
    </row>
    <row r="615" spans="4:9" ht="18" x14ac:dyDescent="0.25">
      <c r="D615" s="9"/>
      <c r="E615" s="4"/>
      <c r="F615" s="4"/>
      <c r="G615" s="4"/>
      <c r="H615" s="5"/>
      <c r="I615" s="5"/>
    </row>
    <row r="616" spans="4:9" ht="18" x14ac:dyDescent="0.25">
      <c r="D616" s="9"/>
      <c r="E616" s="4"/>
      <c r="F616" s="4"/>
      <c r="G616" s="4"/>
      <c r="H616" s="5"/>
      <c r="I616" s="5"/>
    </row>
    <row r="617" spans="4:9" ht="18" x14ac:dyDescent="0.25">
      <c r="D617" s="9"/>
      <c r="E617" s="4"/>
      <c r="F617" s="4"/>
      <c r="G617" s="4"/>
      <c r="H617" s="5"/>
      <c r="I617" s="5"/>
    </row>
    <row r="618" spans="4:9" ht="18" x14ac:dyDescent="0.25">
      <c r="D618" s="9"/>
      <c r="E618" s="4"/>
      <c r="F618" s="4"/>
      <c r="G618" s="4"/>
      <c r="H618" s="5"/>
      <c r="I618" s="5"/>
    </row>
    <row r="619" spans="4:9" ht="18" x14ac:dyDescent="0.25">
      <c r="D619" s="9"/>
      <c r="E619" s="4"/>
      <c r="F619" s="4"/>
      <c r="G619" s="4"/>
      <c r="H619" s="5"/>
      <c r="I619" s="5"/>
    </row>
    <row r="620" spans="4:9" ht="18" x14ac:dyDescent="0.25">
      <c r="D620" s="9"/>
      <c r="E620" s="4"/>
      <c r="F620" s="4"/>
      <c r="G620" s="4"/>
      <c r="H620" s="5"/>
      <c r="I620" s="5"/>
    </row>
    <row r="621" spans="4:9" ht="18" x14ac:dyDescent="0.25">
      <c r="D621" s="9"/>
      <c r="E621" s="4"/>
      <c r="F621" s="4"/>
      <c r="G621" s="4"/>
      <c r="H621" s="5"/>
      <c r="I621" s="5"/>
    </row>
    <row r="622" spans="4:9" ht="18" x14ac:dyDescent="0.25">
      <c r="D622" s="9"/>
      <c r="E622" s="4"/>
      <c r="F622" s="4"/>
      <c r="G622" s="4"/>
      <c r="H622" s="5"/>
      <c r="I622" s="5"/>
    </row>
    <row r="623" spans="4:9" ht="18" x14ac:dyDescent="0.25">
      <c r="D623" s="9"/>
      <c r="E623" s="4"/>
      <c r="F623" s="4"/>
      <c r="G623" s="4"/>
      <c r="H623" s="5"/>
      <c r="I623" s="5"/>
    </row>
    <row r="624" spans="4:9" ht="18" x14ac:dyDescent="0.25">
      <c r="D624" s="9"/>
      <c r="E624" s="4"/>
      <c r="F624" s="4"/>
      <c r="G624" s="4"/>
      <c r="H624" s="5"/>
      <c r="I624" s="5"/>
    </row>
    <row r="625" spans="4:9" ht="18" x14ac:dyDescent="0.25">
      <c r="D625" s="9"/>
      <c r="E625" s="4"/>
      <c r="F625" s="4"/>
      <c r="G625" s="4"/>
      <c r="H625" s="5"/>
      <c r="I625" s="5"/>
    </row>
    <row r="626" spans="4:9" ht="18" x14ac:dyDescent="0.25">
      <c r="D626" s="9"/>
      <c r="E626" s="4"/>
      <c r="F626" s="4"/>
      <c r="G626" s="4"/>
      <c r="H626" s="5"/>
      <c r="I626" s="5"/>
    </row>
    <row r="627" spans="4:9" ht="18" x14ac:dyDescent="0.25">
      <c r="D627" s="9"/>
      <c r="E627" s="4"/>
      <c r="F627" s="4"/>
      <c r="G627" s="4"/>
      <c r="H627" s="5"/>
      <c r="I627" s="5"/>
    </row>
    <row r="628" spans="4:9" ht="18" x14ac:dyDescent="0.25">
      <c r="D628" s="9"/>
      <c r="E628" s="4"/>
      <c r="F628" s="4"/>
      <c r="G628" s="4"/>
      <c r="H628" s="5"/>
      <c r="I628" s="5"/>
    </row>
    <row r="629" spans="4:9" ht="18" x14ac:dyDescent="0.25">
      <c r="D629" s="9"/>
      <c r="E629" s="4"/>
      <c r="F629" s="4"/>
      <c r="G629" s="4"/>
      <c r="H629" s="5"/>
      <c r="I629" s="5"/>
    </row>
    <row r="630" spans="4:9" ht="18" x14ac:dyDescent="0.25">
      <c r="D630" s="9"/>
      <c r="E630" s="4"/>
      <c r="F630" s="4"/>
      <c r="G630" s="4"/>
      <c r="H630" s="5"/>
      <c r="I630" s="5"/>
    </row>
    <row r="631" spans="4:9" ht="18" x14ac:dyDescent="0.25">
      <c r="D631" s="9"/>
      <c r="E631" s="4"/>
      <c r="F631" s="4"/>
      <c r="G631" s="4"/>
      <c r="H631" s="5"/>
      <c r="I631" s="5"/>
    </row>
    <row r="632" spans="4:9" ht="18" x14ac:dyDescent="0.25">
      <c r="D632" s="9"/>
      <c r="E632" s="4"/>
      <c r="F632" s="4"/>
      <c r="G632" s="4"/>
      <c r="H632" s="5"/>
      <c r="I632" s="5"/>
    </row>
    <row r="633" spans="4:9" ht="18" x14ac:dyDescent="0.25">
      <c r="D633" s="9"/>
      <c r="E633" s="4"/>
      <c r="F633" s="4"/>
      <c r="G633" s="4"/>
      <c r="H633" s="5"/>
      <c r="I633" s="5"/>
    </row>
    <row r="634" spans="4:9" ht="18" x14ac:dyDescent="0.25">
      <c r="D634" s="9"/>
      <c r="E634" s="4"/>
      <c r="F634" s="4"/>
      <c r="G634" s="4"/>
      <c r="H634" s="5"/>
      <c r="I634" s="5"/>
    </row>
    <row r="635" spans="4:9" ht="18" x14ac:dyDescent="0.25">
      <c r="D635" s="9"/>
      <c r="E635" s="4"/>
      <c r="F635" s="4"/>
      <c r="G635" s="4"/>
      <c r="H635" s="5"/>
      <c r="I635" s="5"/>
    </row>
    <row r="636" spans="4:9" ht="18" x14ac:dyDescent="0.25">
      <c r="D636" s="9"/>
      <c r="E636" s="4"/>
      <c r="F636" s="4"/>
      <c r="G636" s="4"/>
      <c r="H636" s="5"/>
      <c r="I636" s="5"/>
    </row>
    <row r="637" spans="4:9" ht="18" x14ac:dyDescent="0.25">
      <c r="D637" s="9"/>
      <c r="E637" s="4"/>
      <c r="F637" s="4"/>
      <c r="G637" s="4"/>
      <c r="H637" s="5"/>
      <c r="I637" s="5"/>
    </row>
    <row r="638" spans="4:9" ht="18" x14ac:dyDescent="0.25">
      <c r="D638" s="9"/>
      <c r="E638" s="4"/>
      <c r="F638" s="4"/>
      <c r="G638" s="4"/>
      <c r="H638" s="5"/>
      <c r="I638" s="5"/>
    </row>
    <row r="639" spans="4:9" ht="18" x14ac:dyDescent="0.25">
      <c r="D639" s="9"/>
      <c r="E639" s="4"/>
      <c r="F639" s="4"/>
      <c r="G639" s="4"/>
      <c r="H639" s="5"/>
      <c r="I639" s="5"/>
    </row>
    <row r="640" spans="4:9" ht="18" x14ac:dyDescent="0.25">
      <c r="D640" s="9"/>
      <c r="E640" s="4"/>
      <c r="F640" s="4"/>
      <c r="G640" s="4"/>
      <c r="H640" s="5"/>
      <c r="I640" s="5"/>
    </row>
    <row r="641" spans="4:9" ht="18" x14ac:dyDescent="0.25">
      <c r="D641" s="9"/>
      <c r="E641" s="4"/>
      <c r="F641" s="4"/>
      <c r="G641" s="4"/>
      <c r="H641" s="5"/>
      <c r="I641" s="5"/>
    </row>
    <row r="642" spans="4:9" ht="18" x14ac:dyDescent="0.25">
      <c r="D642" s="9"/>
      <c r="E642" s="4"/>
      <c r="F642" s="4"/>
      <c r="G642" s="4"/>
      <c r="H642" s="5"/>
      <c r="I642" s="5"/>
    </row>
    <row r="643" spans="4:9" ht="18" x14ac:dyDescent="0.25">
      <c r="D643" s="9"/>
      <c r="E643" s="4"/>
      <c r="F643" s="4"/>
      <c r="G643" s="4"/>
      <c r="H643" s="5"/>
      <c r="I643" s="5"/>
    </row>
    <row r="644" spans="4:9" ht="18" x14ac:dyDescent="0.25">
      <c r="D644" s="9"/>
      <c r="E644" s="4"/>
      <c r="F644" s="4"/>
      <c r="G644" s="4"/>
      <c r="H644" s="5"/>
      <c r="I644" s="5"/>
    </row>
    <row r="645" spans="4:9" ht="18" x14ac:dyDescent="0.25">
      <c r="D645" s="9"/>
      <c r="E645" s="4"/>
      <c r="F645" s="4"/>
      <c r="G645" s="4"/>
      <c r="H645" s="5"/>
      <c r="I645" s="5"/>
    </row>
    <row r="646" spans="4:9" ht="18" x14ac:dyDescent="0.25">
      <c r="D646" s="9"/>
      <c r="E646" s="4"/>
      <c r="F646" s="4"/>
      <c r="G646" s="4"/>
      <c r="H646" s="5"/>
      <c r="I646" s="5"/>
    </row>
    <row r="647" spans="4:9" ht="18" x14ac:dyDescent="0.25">
      <c r="D647" s="9"/>
      <c r="E647" s="4"/>
      <c r="F647" s="4"/>
      <c r="G647" s="4"/>
      <c r="H647" s="5"/>
      <c r="I647" s="5"/>
    </row>
    <row r="648" spans="4:9" ht="18" x14ac:dyDescent="0.25">
      <c r="D648" s="9"/>
      <c r="E648" s="4"/>
      <c r="F648" s="4"/>
      <c r="G648" s="4"/>
      <c r="H648" s="5"/>
      <c r="I648" s="5"/>
    </row>
    <row r="649" spans="4:9" ht="18" x14ac:dyDescent="0.25">
      <c r="D649" s="9"/>
      <c r="E649" s="4"/>
      <c r="F649" s="4"/>
      <c r="G649" s="4"/>
      <c r="H649" s="5"/>
      <c r="I649" s="5"/>
    </row>
    <row r="650" spans="4:9" ht="18" x14ac:dyDescent="0.25">
      <c r="D650" s="9"/>
      <c r="E650" s="4"/>
      <c r="F650" s="4"/>
      <c r="G650" s="4"/>
      <c r="H650" s="5"/>
      <c r="I650" s="5"/>
    </row>
    <row r="651" spans="4:9" ht="18" x14ac:dyDescent="0.25">
      <c r="D651" s="9"/>
      <c r="E651" s="4"/>
      <c r="F651" s="4"/>
      <c r="G651" s="4"/>
      <c r="H651" s="5"/>
      <c r="I651" s="5"/>
    </row>
    <row r="652" spans="4:9" ht="18" x14ac:dyDescent="0.25">
      <c r="D652" s="9"/>
      <c r="E652" s="4"/>
      <c r="F652" s="4"/>
      <c r="G652" s="4"/>
      <c r="H652" s="5"/>
      <c r="I652" s="5"/>
    </row>
    <row r="653" spans="4:9" ht="18" x14ac:dyDescent="0.25">
      <c r="D653" s="9"/>
      <c r="E653" s="4"/>
      <c r="F653" s="4"/>
      <c r="G653" s="4"/>
      <c r="H653" s="5"/>
      <c r="I653" s="5"/>
    </row>
    <row r="654" spans="4:9" ht="18" x14ac:dyDescent="0.25">
      <c r="D654" s="9"/>
      <c r="E654" s="4"/>
      <c r="F654" s="4"/>
      <c r="G654" s="4"/>
      <c r="H654" s="5"/>
      <c r="I654" s="5"/>
    </row>
    <row r="655" spans="4:9" ht="18" x14ac:dyDescent="0.25">
      <c r="D655" s="9"/>
      <c r="E655" s="4"/>
      <c r="F655" s="4"/>
      <c r="G655" s="4"/>
      <c r="H655" s="5"/>
      <c r="I655" s="5"/>
    </row>
    <row r="656" spans="4:9" ht="18" x14ac:dyDescent="0.25">
      <c r="D656" s="9"/>
      <c r="E656" s="4"/>
      <c r="F656" s="4"/>
      <c r="G656" s="4"/>
      <c r="H656" s="5"/>
      <c r="I656" s="5"/>
    </row>
    <row r="657" spans="4:9" ht="18" x14ac:dyDescent="0.25">
      <c r="D657" s="9"/>
      <c r="E657" s="4"/>
      <c r="F657" s="4"/>
      <c r="G657" s="4"/>
      <c r="H657" s="5"/>
      <c r="I657" s="5"/>
    </row>
    <row r="658" spans="4:9" ht="18" x14ac:dyDescent="0.25">
      <c r="D658" s="9"/>
      <c r="E658" s="4"/>
      <c r="F658" s="4"/>
      <c r="G658" s="4"/>
      <c r="H658" s="5"/>
      <c r="I658" s="5"/>
    </row>
    <row r="659" spans="4:9" ht="18" x14ac:dyDescent="0.25">
      <c r="D659" s="9"/>
      <c r="E659" s="4"/>
      <c r="F659" s="4"/>
      <c r="G659" s="4"/>
      <c r="H659" s="5"/>
      <c r="I659" s="5"/>
    </row>
    <row r="660" spans="4:9" ht="18" x14ac:dyDescent="0.25">
      <c r="D660" s="9"/>
      <c r="E660" s="4"/>
      <c r="F660" s="4"/>
      <c r="G660" s="4"/>
      <c r="H660" s="5"/>
      <c r="I660" s="5"/>
    </row>
    <row r="661" spans="4:9" ht="18" x14ac:dyDescent="0.25">
      <c r="D661" s="9"/>
      <c r="E661" s="4"/>
      <c r="F661" s="4"/>
      <c r="G661" s="4"/>
      <c r="H661" s="5"/>
      <c r="I661" s="5"/>
    </row>
    <row r="662" spans="4:9" ht="18" x14ac:dyDescent="0.25">
      <c r="D662" s="9"/>
      <c r="E662" s="4"/>
      <c r="F662" s="4"/>
      <c r="G662" s="4"/>
      <c r="H662" s="5"/>
      <c r="I662" s="5"/>
    </row>
    <row r="663" spans="4:9" ht="18" x14ac:dyDescent="0.25">
      <c r="D663" s="9"/>
      <c r="E663" s="4"/>
      <c r="F663" s="4"/>
      <c r="G663" s="4"/>
      <c r="H663" s="5"/>
      <c r="I663" s="5"/>
    </row>
    <row r="664" spans="4:9" ht="18" x14ac:dyDescent="0.25">
      <c r="D664" s="9"/>
      <c r="E664" s="4"/>
      <c r="F664" s="4"/>
      <c r="G664" s="4"/>
      <c r="H664" s="5"/>
      <c r="I664" s="5"/>
    </row>
    <row r="665" spans="4:9" ht="18" x14ac:dyDescent="0.25">
      <c r="D665" s="9"/>
      <c r="E665" s="4"/>
      <c r="F665" s="4"/>
      <c r="G665" s="4"/>
      <c r="H665" s="5"/>
      <c r="I665" s="5"/>
    </row>
    <row r="666" spans="4:9" ht="18" x14ac:dyDescent="0.25">
      <c r="D666" s="9"/>
      <c r="E666" s="4"/>
      <c r="F666" s="4"/>
      <c r="G666" s="4"/>
      <c r="H666" s="5"/>
      <c r="I666" s="5"/>
    </row>
    <row r="667" spans="4:9" ht="18" x14ac:dyDescent="0.25">
      <c r="D667" s="9"/>
      <c r="E667" s="4"/>
      <c r="F667" s="4"/>
      <c r="G667" s="4"/>
      <c r="H667" s="5"/>
      <c r="I667" s="5"/>
    </row>
    <row r="668" spans="4:9" ht="18" x14ac:dyDescent="0.25">
      <c r="D668" s="9"/>
      <c r="E668" s="4"/>
      <c r="F668" s="4"/>
      <c r="G668" s="4"/>
      <c r="H668" s="5"/>
      <c r="I668" s="5"/>
    </row>
    <row r="669" spans="4:9" ht="18" x14ac:dyDescent="0.25">
      <c r="D669" s="9"/>
      <c r="E669" s="4"/>
      <c r="F669" s="4"/>
      <c r="G669" s="4"/>
      <c r="H669" s="5"/>
      <c r="I669" s="5"/>
    </row>
    <row r="670" spans="4:9" ht="18" x14ac:dyDescent="0.25">
      <c r="D670" s="9"/>
      <c r="E670" s="4"/>
      <c r="F670" s="4"/>
      <c r="G670" s="4"/>
      <c r="H670" s="5"/>
      <c r="I670" s="5"/>
    </row>
    <row r="671" spans="4:9" ht="18" x14ac:dyDescent="0.25">
      <c r="D671" s="9"/>
      <c r="E671" s="4"/>
      <c r="F671" s="4"/>
      <c r="G671" s="4"/>
      <c r="H671" s="5"/>
      <c r="I671" s="5"/>
    </row>
    <row r="672" spans="4:9" ht="18" x14ac:dyDescent="0.25">
      <c r="D672" s="9"/>
      <c r="E672" s="4"/>
      <c r="F672" s="4"/>
      <c r="G672" s="4"/>
      <c r="H672" s="5"/>
      <c r="I672" s="5"/>
    </row>
    <row r="673" spans="4:9" ht="18" x14ac:dyDescent="0.25">
      <c r="D673" s="9"/>
      <c r="E673" s="4"/>
      <c r="F673" s="4"/>
      <c r="G673" s="4"/>
      <c r="H673" s="5"/>
      <c r="I673" s="5"/>
    </row>
    <row r="674" spans="4:9" ht="18" x14ac:dyDescent="0.25">
      <c r="D674" s="9"/>
      <c r="E674" s="4"/>
      <c r="F674" s="4"/>
      <c r="G674" s="4"/>
      <c r="H674" s="5"/>
      <c r="I674" s="5"/>
    </row>
    <row r="675" spans="4:9" ht="18" x14ac:dyDescent="0.25">
      <c r="D675" s="9"/>
      <c r="E675" s="4"/>
      <c r="F675" s="4"/>
      <c r="G675" s="4"/>
      <c r="H675" s="5"/>
      <c r="I675" s="5"/>
    </row>
    <row r="676" spans="4:9" ht="18" x14ac:dyDescent="0.25">
      <c r="D676" s="9"/>
      <c r="E676" s="4"/>
      <c r="F676" s="4"/>
      <c r="G676" s="4"/>
      <c r="H676" s="5"/>
      <c r="I676" s="5"/>
    </row>
    <row r="677" spans="4:9" ht="18" x14ac:dyDescent="0.25">
      <c r="D677" s="9"/>
      <c r="E677" s="4"/>
      <c r="F677" s="4"/>
      <c r="G677" s="4"/>
      <c r="H677" s="5"/>
      <c r="I677" s="5"/>
    </row>
    <row r="678" spans="4:9" ht="18" x14ac:dyDescent="0.25">
      <c r="D678" s="9"/>
      <c r="E678" s="4"/>
      <c r="F678" s="4"/>
      <c r="G678" s="4"/>
      <c r="H678" s="5"/>
      <c r="I678" s="5"/>
    </row>
    <row r="679" spans="4:9" ht="18" x14ac:dyDescent="0.25">
      <c r="D679" s="9"/>
      <c r="E679" s="4"/>
      <c r="F679" s="4"/>
      <c r="G679" s="4"/>
      <c r="H679" s="5"/>
      <c r="I679" s="5"/>
    </row>
    <row r="680" spans="4:9" ht="18" x14ac:dyDescent="0.25">
      <c r="D680" s="9"/>
      <c r="E680" s="4"/>
      <c r="F680" s="4"/>
      <c r="G680" s="4"/>
      <c r="H680" s="5"/>
      <c r="I680" s="5"/>
    </row>
    <row r="681" spans="4:9" ht="18" x14ac:dyDescent="0.25">
      <c r="D681" s="9"/>
      <c r="E681" s="4"/>
      <c r="F681" s="4"/>
      <c r="G681" s="4"/>
      <c r="H681" s="5"/>
      <c r="I681" s="5"/>
    </row>
    <row r="682" spans="4:9" ht="18" x14ac:dyDescent="0.25">
      <c r="D682" s="9"/>
      <c r="E682" s="4"/>
      <c r="F682" s="4"/>
      <c r="G682" s="4"/>
      <c r="H682" s="5"/>
      <c r="I682" s="5"/>
    </row>
    <row r="683" spans="4:9" ht="18" x14ac:dyDescent="0.25">
      <c r="D683" s="9"/>
      <c r="E683" s="4"/>
      <c r="F683" s="4"/>
      <c r="G683" s="4"/>
      <c r="H683" s="5"/>
      <c r="I683" s="5"/>
    </row>
    <row r="684" spans="4:9" ht="18" x14ac:dyDescent="0.25">
      <c r="D684" s="9"/>
      <c r="E684" s="4"/>
      <c r="F684" s="4"/>
      <c r="G684" s="4"/>
      <c r="H684" s="5"/>
      <c r="I684" s="5"/>
    </row>
    <row r="685" spans="4:9" ht="18" x14ac:dyDescent="0.25">
      <c r="D685" s="9"/>
      <c r="E685" s="4"/>
      <c r="F685" s="4"/>
      <c r="G685" s="4"/>
      <c r="H685" s="5"/>
      <c r="I685" s="5"/>
    </row>
    <row r="686" spans="4:9" ht="18" x14ac:dyDescent="0.25">
      <c r="D686" s="9"/>
      <c r="E686" s="4"/>
      <c r="F686" s="4"/>
      <c r="G686" s="4"/>
      <c r="H686" s="5"/>
      <c r="I686" s="5"/>
    </row>
    <row r="687" spans="4:9" ht="18" x14ac:dyDescent="0.25">
      <c r="D687" s="9"/>
      <c r="E687" s="4"/>
      <c r="F687" s="4"/>
      <c r="G687" s="4"/>
      <c r="H687" s="5"/>
      <c r="I687" s="5"/>
    </row>
    <row r="688" spans="4:9" ht="18" x14ac:dyDescent="0.25">
      <c r="D688" s="9"/>
      <c r="E688" s="4"/>
      <c r="F688" s="4"/>
      <c r="G688" s="4"/>
      <c r="H688" s="5"/>
      <c r="I688" s="5"/>
    </row>
    <row r="689" spans="4:9" ht="18" x14ac:dyDescent="0.25">
      <c r="D689" s="9"/>
      <c r="E689" s="4"/>
      <c r="F689" s="4"/>
      <c r="G689" s="4"/>
      <c r="H689" s="5"/>
      <c r="I689" s="5"/>
    </row>
    <row r="690" spans="4:9" ht="18" x14ac:dyDescent="0.25">
      <c r="D690" s="9"/>
      <c r="E690" s="4"/>
      <c r="F690" s="4"/>
      <c r="G690" s="4"/>
      <c r="H690" s="5"/>
      <c r="I690" s="5"/>
    </row>
    <row r="691" spans="4:9" ht="18" x14ac:dyDescent="0.25">
      <c r="D691" s="9"/>
      <c r="E691" s="4"/>
      <c r="F691" s="4"/>
      <c r="G691" s="4"/>
      <c r="H691" s="5"/>
      <c r="I691" s="5"/>
    </row>
    <row r="692" spans="4:9" ht="18" x14ac:dyDescent="0.25">
      <c r="D692" s="9"/>
      <c r="E692" s="4"/>
      <c r="F692" s="4"/>
      <c r="G692" s="4"/>
      <c r="H692" s="5"/>
      <c r="I692" s="5"/>
    </row>
    <row r="693" spans="4:9" ht="18" x14ac:dyDescent="0.25">
      <c r="D693" s="9"/>
      <c r="E693" s="4"/>
      <c r="F693" s="4"/>
      <c r="G693" s="4"/>
      <c r="H693" s="5"/>
      <c r="I693" s="5"/>
    </row>
    <row r="694" spans="4:9" ht="18" x14ac:dyDescent="0.25">
      <c r="D694" s="9"/>
      <c r="E694" s="4"/>
      <c r="F694" s="4"/>
      <c r="G694" s="4"/>
      <c r="H694" s="5"/>
      <c r="I694" s="5"/>
    </row>
    <row r="695" spans="4:9" ht="18" x14ac:dyDescent="0.25">
      <c r="D695" s="9"/>
      <c r="E695" s="4"/>
      <c r="F695" s="4"/>
      <c r="G695" s="4"/>
      <c r="H695" s="5"/>
      <c r="I695" s="5"/>
    </row>
    <row r="696" spans="4:9" ht="18" x14ac:dyDescent="0.25">
      <c r="D696" s="9"/>
      <c r="E696" s="4"/>
      <c r="F696" s="4"/>
      <c r="G696" s="4"/>
      <c r="H696" s="5"/>
      <c r="I696" s="5"/>
    </row>
    <row r="697" spans="4:9" ht="18" x14ac:dyDescent="0.25">
      <c r="D697" s="9"/>
      <c r="E697" s="4"/>
      <c r="F697" s="4"/>
      <c r="G697" s="4"/>
      <c r="H697" s="5"/>
      <c r="I697" s="5"/>
    </row>
    <row r="698" spans="4:9" ht="18" x14ac:dyDescent="0.25">
      <c r="D698" s="9"/>
      <c r="E698" s="4"/>
      <c r="F698" s="4"/>
      <c r="G698" s="4"/>
      <c r="H698" s="5"/>
      <c r="I698" s="5"/>
    </row>
    <row r="699" spans="4:9" ht="18" x14ac:dyDescent="0.25">
      <c r="D699" s="9"/>
      <c r="E699" s="4"/>
      <c r="F699" s="4"/>
      <c r="G699" s="4"/>
      <c r="H699" s="5"/>
      <c r="I699" s="5"/>
    </row>
    <row r="700" spans="4:9" ht="18" x14ac:dyDescent="0.25">
      <c r="D700" s="9"/>
      <c r="E700" s="4"/>
      <c r="F700" s="4"/>
      <c r="G700" s="4"/>
      <c r="H700" s="5"/>
      <c r="I700" s="5"/>
    </row>
    <row r="701" spans="4:9" ht="18" x14ac:dyDescent="0.25">
      <c r="D701" s="9"/>
      <c r="E701" s="4"/>
      <c r="F701" s="4"/>
      <c r="G701" s="4"/>
      <c r="H701" s="5"/>
      <c r="I701" s="5"/>
    </row>
    <row r="702" spans="4:9" ht="18" x14ac:dyDescent="0.25">
      <c r="D702" s="9"/>
      <c r="E702" s="4"/>
      <c r="F702" s="4"/>
      <c r="G702" s="4"/>
      <c r="H702" s="5"/>
      <c r="I702" s="5"/>
    </row>
    <row r="703" spans="4:9" ht="18" x14ac:dyDescent="0.25">
      <c r="D703" s="9"/>
      <c r="E703" s="4"/>
      <c r="F703" s="4"/>
      <c r="G703" s="4"/>
      <c r="H703" s="5"/>
      <c r="I703" s="5"/>
    </row>
    <row r="704" spans="4:9" ht="18" x14ac:dyDescent="0.25">
      <c r="D704" s="9"/>
      <c r="E704" s="4"/>
      <c r="F704" s="4"/>
      <c r="G704" s="4"/>
      <c r="H704" s="5"/>
      <c r="I704" s="5"/>
    </row>
    <row r="705" spans="4:9" ht="18" x14ac:dyDescent="0.25">
      <c r="D705" s="9"/>
      <c r="E705" s="4"/>
      <c r="F705" s="4"/>
      <c r="G705" s="4"/>
      <c r="H705" s="5"/>
      <c r="I705" s="5"/>
    </row>
    <row r="706" spans="4:9" ht="18" x14ac:dyDescent="0.25">
      <c r="D706" s="9"/>
      <c r="E706" s="4"/>
      <c r="F706" s="4"/>
      <c r="G706" s="4"/>
      <c r="H706" s="5"/>
      <c r="I706" s="5"/>
    </row>
    <row r="707" spans="4:9" ht="18" x14ac:dyDescent="0.25">
      <c r="D707" s="9"/>
      <c r="E707" s="4"/>
      <c r="F707" s="4"/>
      <c r="G707" s="4"/>
      <c r="H707" s="5"/>
      <c r="I707" s="5"/>
    </row>
    <row r="708" spans="4:9" ht="18" x14ac:dyDescent="0.25">
      <c r="D708" s="9"/>
      <c r="E708" s="4"/>
      <c r="F708" s="4"/>
      <c r="G708" s="4"/>
      <c r="H708" s="5"/>
      <c r="I708" s="5"/>
    </row>
    <row r="709" spans="4:9" ht="18" x14ac:dyDescent="0.25">
      <c r="D709" s="9"/>
      <c r="E709" s="4"/>
      <c r="F709" s="4"/>
      <c r="G709" s="4"/>
      <c r="H709" s="5"/>
      <c r="I709" s="5"/>
    </row>
    <row r="710" spans="4:9" ht="18" x14ac:dyDescent="0.25">
      <c r="D710" s="9"/>
      <c r="E710" s="4"/>
      <c r="F710" s="4"/>
      <c r="G710" s="4"/>
      <c r="H710" s="5"/>
      <c r="I710" s="5"/>
    </row>
    <row r="711" spans="4:9" ht="18" x14ac:dyDescent="0.25">
      <c r="D711" s="9"/>
      <c r="E711" s="4"/>
      <c r="F711" s="4"/>
      <c r="G711" s="4"/>
      <c r="H711" s="5"/>
      <c r="I711" s="5"/>
    </row>
    <row r="712" spans="4:9" ht="18" x14ac:dyDescent="0.25">
      <c r="D712" s="9"/>
      <c r="E712" s="4"/>
      <c r="F712" s="4"/>
      <c r="G712" s="4"/>
      <c r="H712" s="5"/>
      <c r="I712" s="5"/>
    </row>
    <row r="713" spans="4:9" ht="18" x14ac:dyDescent="0.25">
      <c r="D713" s="9"/>
      <c r="E713" s="4"/>
      <c r="F713" s="4"/>
      <c r="G713" s="4"/>
      <c r="H713" s="5"/>
      <c r="I713" s="5"/>
    </row>
    <row r="714" spans="4:9" ht="18" x14ac:dyDescent="0.25">
      <c r="D714" s="9"/>
      <c r="E714" s="4"/>
      <c r="F714" s="4"/>
      <c r="G714" s="4"/>
      <c r="H714" s="5"/>
      <c r="I714" s="5"/>
    </row>
    <row r="715" spans="4:9" ht="18" x14ac:dyDescent="0.25">
      <c r="D715" s="9"/>
      <c r="E715" s="4"/>
      <c r="F715" s="4"/>
      <c r="G715" s="4"/>
      <c r="H715" s="5"/>
      <c r="I715" s="5"/>
    </row>
    <row r="716" spans="4:9" ht="18" x14ac:dyDescent="0.25">
      <c r="D716" s="9"/>
      <c r="E716" s="4"/>
      <c r="F716" s="4"/>
      <c r="G716" s="4"/>
      <c r="H716" s="5"/>
      <c r="I716" s="5"/>
    </row>
    <row r="717" spans="4:9" ht="18" x14ac:dyDescent="0.25">
      <c r="D717" s="9"/>
      <c r="E717" s="4"/>
      <c r="F717" s="4"/>
      <c r="G717" s="4"/>
      <c r="H717" s="5"/>
      <c r="I717" s="5"/>
    </row>
    <row r="718" spans="4:9" ht="18" x14ac:dyDescent="0.25">
      <c r="D718" s="9"/>
      <c r="E718" s="4"/>
      <c r="F718" s="4"/>
      <c r="G718" s="4"/>
      <c r="H718" s="5"/>
      <c r="I718" s="5"/>
    </row>
    <row r="719" spans="4:9" ht="18" x14ac:dyDescent="0.25">
      <c r="D719" s="9"/>
      <c r="E719" s="4"/>
      <c r="F719" s="4"/>
      <c r="G719" s="4"/>
      <c r="H719" s="5"/>
      <c r="I719" s="5"/>
    </row>
    <row r="720" spans="4:9" ht="18" x14ac:dyDescent="0.25">
      <c r="D720" s="9"/>
      <c r="E720" s="4"/>
      <c r="F720" s="4"/>
      <c r="G720" s="4"/>
      <c r="H720" s="5"/>
      <c r="I720" s="5"/>
    </row>
    <row r="721" spans="4:9" ht="18" x14ac:dyDescent="0.25">
      <c r="D721" s="9"/>
      <c r="E721" s="4"/>
      <c r="F721" s="4"/>
      <c r="G721" s="4"/>
      <c r="H721" s="5"/>
      <c r="I721" s="5"/>
    </row>
    <row r="722" spans="4:9" ht="18" x14ac:dyDescent="0.25">
      <c r="D722" s="9"/>
      <c r="E722" s="4"/>
      <c r="F722" s="4"/>
      <c r="G722" s="4"/>
      <c r="H722" s="5"/>
      <c r="I722" s="5"/>
    </row>
    <row r="723" spans="4:9" ht="18" x14ac:dyDescent="0.25">
      <c r="D723" s="9"/>
      <c r="E723" s="4"/>
      <c r="F723" s="4"/>
      <c r="G723" s="4"/>
      <c r="H723" s="5"/>
      <c r="I723" s="5"/>
    </row>
    <row r="724" spans="4:9" ht="18" x14ac:dyDescent="0.25">
      <c r="D724" s="9"/>
      <c r="E724" s="4"/>
      <c r="F724" s="4"/>
      <c r="G724" s="4"/>
      <c r="H724" s="5"/>
      <c r="I724" s="5"/>
    </row>
    <row r="725" spans="4:9" ht="18" x14ac:dyDescent="0.25">
      <c r="D725" s="9"/>
      <c r="E725" s="4"/>
      <c r="F725" s="4"/>
      <c r="G725" s="4"/>
      <c r="H725" s="5"/>
      <c r="I725" s="5"/>
    </row>
    <row r="726" spans="4:9" ht="18" x14ac:dyDescent="0.25">
      <c r="D726" s="9"/>
      <c r="E726" s="4"/>
      <c r="F726" s="4"/>
      <c r="G726" s="4"/>
      <c r="H726" s="5"/>
      <c r="I726" s="5"/>
    </row>
    <row r="727" spans="4:9" ht="18" x14ac:dyDescent="0.25">
      <c r="D727" s="9"/>
      <c r="E727" s="4"/>
      <c r="F727" s="4"/>
      <c r="G727" s="4"/>
      <c r="H727" s="5"/>
      <c r="I727" s="5"/>
    </row>
    <row r="728" spans="4:9" ht="18" x14ac:dyDescent="0.25">
      <c r="D728" s="9"/>
      <c r="E728" s="4"/>
      <c r="F728" s="4"/>
      <c r="G728" s="4"/>
      <c r="H728" s="5"/>
      <c r="I728" s="5"/>
    </row>
    <row r="729" spans="4:9" ht="18" x14ac:dyDescent="0.25">
      <c r="D729" s="9"/>
      <c r="E729" s="4"/>
      <c r="F729" s="4"/>
      <c r="G729" s="4"/>
      <c r="H729" s="5"/>
      <c r="I729" s="5"/>
    </row>
    <row r="730" spans="4:9" ht="18" x14ac:dyDescent="0.25">
      <c r="D730" s="9"/>
      <c r="E730" s="4"/>
      <c r="F730" s="4"/>
      <c r="G730" s="4"/>
      <c r="H730" s="5"/>
      <c r="I730" s="5"/>
    </row>
    <row r="731" spans="4:9" ht="18" x14ac:dyDescent="0.25">
      <c r="D731" s="9"/>
      <c r="E731" s="4"/>
      <c r="F731" s="4"/>
      <c r="G731" s="4"/>
      <c r="H731" s="5"/>
      <c r="I731" s="5"/>
    </row>
    <row r="732" spans="4:9" ht="18" x14ac:dyDescent="0.25">
      <c r="D732" s="9"/>
      <c r="E732" s="4"/>
      <c r="F732" s="4"/>
      <c r="G732" s="4"/>
      <c r="H732" s="5"/>
      <c r="I732" s="5"/>
    </row>
    <row r="733" spans="4:9" ht="18" x14ac:dyDescent="0.25">
      <c r="D733" s="9"/>
      <c r="E733" s="4"/>
      <c r="F733" s="4"/>
      <c r="G733" s="4"/>
      <c r="H733" s="5"/>
      <c r="I733" s="5"/>
    </row>
    <row r="734" spans="4:9" ht="18" x14ac:dyDescent="0.25">
      <c r="D734" s="9"/>
      <c r="E734" s="4"/>
      <c r="F734" s="4"/>
      <c r="G734" s="4"/>
      <c r="H734" s="5"/>
      <c r="I734" s="5"/>
    </row>
    <row r="735" spans="4:9" ht="18" x14ac:dyDescent="0.25">
      <c r="D735" s="9"/>
      <c r="E735" s="4"/>
      <c r="F735" s="4"/>
      <c r="G735" s="4"/>
      <c r="H735" s="5"/>
      <c r="I735" s="5"/>
    </row>
    <row r="736" spans="4:9" ht="18" x14ac:dyDescent="0.25">
      <c r="D736" s="9"/>
      <c r="E736" s="4"/>
      <c r="F736" s="4"/>
      <c r="G736" s="4"/>
      <c r="H736" s="5"/>
      <c r="I736" s="5"/>
    </row>
    <row r="737" spans="4:9" ht="18" x14ac:dyDescent="0.25">
      <c r="D737" s="9"/>
      <c r="E737" s="4"/>
      <c r="F737" s="4"/>
      <c r="G737" s="4"/>
      <c r="H737" s="5"/>
      <c r="I737" s="5"/>
    </row>
    <row r="738" spans="4:9" ht="18" x14ac:dyDescent="0.25">
      <c r="D738" s="9"/>
      <c r="E738" s="4"/>
      <c r="F738" s="4"/>
      <c r="G738" s="4"/>
      <c r="H738" s="5"/>
      <c r="I738" s="5"/>
    </row>
    <row r="739" spans="4:9" ht="18" x14ac:dyDescent="0.25">
      <c r="D739" s="9"/>
      <c r="E739" s="4"/>
      <c r="F739" s="4"/>
      <c r="G739" s="4"/>
      <c r="H739" s="5"/>
      <c r="I739" s="5"/>
    </row>
    <row r="740" spans="4:9" ht="18" x14ac:dyDescent="0.25">
      <c r="D740" s="9"/>
      <c r="E740" s="4"/>
      <c r="F740" s="4"/>
      <c r="G740" s="4"/>
      <c r="H740" s="5"/>
      <c r="I740" s="5"/>
    </row>
    <row r="741" spans="4:9" ht="18" x14ac:dyDescent="0.25">
      <c r="D741" s="9"/>
      <c r="E741" s="4"/>
      <c r="F741" s="4"/>
      <c r="G741" s="4"/>
      <c r="H741" s="5"/>
      <c r="I741" s="5"/>
    </row>
    <row r="742" spans="4:9" ht="18" x14ac:dyDescent="0.25">
      <c r="D742" s="9"/>
      <c r="E742" s="4"/>
      <c r="F742" s="4"/>
      <c r="G742" s="4"/>
      <c r="H742" s="5"/>
      <c r="I742" s="5"/>
    </row>
    <row r="743" spans="4:9" ht="18" x14ac:dyDescent="0.25">
      <c r="D743" s="9"/>
      <c r="E743" s="4"/>
      <c r="F743" s="4"/>
      <c r="G743" s="4"/>
      <c r="H743" s="5"/>
      <c r="I743" s="5"/>
    </row>
    <row r="744" spans="4:9" ht="18" x14ac:dyDescent="0.25">
      <c r="D744" s="9"/>
      <c r="E744" s="4"/>
      <c r="F744" s="4"/>
      <c r="G744" s="4"/>
      <c r="H744" s="5"/>
      <c r="I744" s="5"/>
    </row>
    <row r="745" spans="4:9" ht="18" x14ac:dyDescent="0.25">
      <c r="D745" s="9"/>
      <c r="E745" s="4"/>
      <c r="F745" s="4"/>
      <c r="G745" s="4"/>
      <c r="H745" s="5"/>
      <c r="I745" s="5"/>
    </row>
    <row r="746" spans="4:9" ht="18" x14ac:dyDescent="0.25">
      <c r="D746" s="9"/>
      <c r="E746" s="4"/>
      <c r="F746" s="4"/>
      <c r="G746" s="4"/>
      <c r="H746" s="5"/>
      <c r="I746" s="5"/>
    </row>
    <row r="747" spans="4:9" ht="18" x14ac:dyDescent="0.25">
      <c r="D747" s="9"/>
      <c r="E747" s="4"/>
      <c r="F747" s="4"/>
      <c r="G747" s="4"/>
      <c r="H747" s="5"/>
      <c r="I747" s="5"/>
    </row>
    <row r="748" spans="4:9" ht="18" x14ac:dyDescent="0.25">
      <c r="D748" s="9"/>
      <c r="E748" s="4"/>
      <c r="F748" s="4"/>
      <c r="G748" s="4"/>
      <c r="H748" s="5"/>
      <c r="I748" s="5"/>
    </row>
    <row r="749" spans="4:9" ht="18" x14ac:dyDescent="0.25">
      <c r="D749" s="9"/>
      <c r="E749" s="4"/>
      <c r="F749" s="4"/>
      <c r="G749" s="4"/>
      <c r="H749" s="5"/>
      <c r="I749" s="5"/>
    </row>
    <row r="750" spans="4:9" ht="18" x14ac:dyDescent="0.25">
      <c r="D750" s="9"/>
      <c r="E750" s="4"/>
      <c r="F750" s="4"/>
      <c r="G750" s="4"/>
      <c r="H750" s="5"/>
      <c r="I750" s="5"/>
    </row>
    <row r="751" spans="4:9" ht="18" x14ac:dyDescent="0.25">
      <c r="D751" s="9"/>
      <c r="E751" s="4"/>
      <c r="F751" s="4"/>
      <c r="G751" s="4"/>
      <c r="H751" s="5"/>
      <c r="I751" s="5"/>
    </row>
    <row r="752" spans="4:9" ht="18" x14ac:dyDescent="0.25">
      <c r="D752" s="9"/>
      <c r="E752" s="4"/>
      <c r="F752" s="4"/>
      <c r="G752" s="4"/>
      <c r="H752" s="5"/>
      <c r="I752" s="5"/>
    </row>
    <row r="753" spans="4:9" ht="18" x14ac:dyDescent="0.25">
      <c r="D753" s="9"/>
      <c r="E753" s="4"/>
      <c r="F753" s="4"/>
      <c r="G753" s="4"/>
      <c r="H753" s="5"/>
      <c r="I753" s="5"/>
    </row>
    <row r="754" spans="4:9" ht="18" x14ac:dyDescent="0.25">
      <c r="D754" s="9"/>
      <c r="E754" s="4"/>
      <c r="F754" s="4"/>
      <c r="G754" s="4"/>
      <c r="H754" s="5"/>
      <c r="I754" s="5"/>
    </row>
    <row r="755" spans="4:9" ht="18" x14ac:dyDescent="0.25">
      <c r="D755" s="9"/>
      <c r="E755" s="4"/>
      <c r="F755" s="4"/>
      <c r="G755" s="4"/>
      <c r="H755" s="5"/>
      <c r="I755" s="5"/>
    </row>
    <row r="756" spans="4:9" ht="18" x14ac:dyDescent="0.25">
      <c r="D756" s="9"/>
      <c r="E756" s="4"/>
      <c r="F756" s="4"/>
      <c r="G756" s="4"/>
      <c r="H756" s="5"/>
      <c r="I756" s="5"/>
    </row>
    <row r="757" spans="4:9" ht="18" x14ac:dyDescent="0.25">
      <c r="D757" s="9"/>
      <c r="E757" s="4"/>
      <c r="F757" s="4"/>
      <c r="G757" s="4"/>
      <c r="H757" s="5"/>
      <c r="I757" s="5"/>
    </row>
    <row r="758" spans="4:9" ht="18" x14ac:dyDescent="0.25">
      <c r="D758" s="9"/>
      <c r="E758" s="4"/>
      <c r="F758" s="4"/>
      <c r="G758" s="4"/>
      <c r="H758" s="5"/>
      <c r="I758" s="5"/>
    </row>
    <row r="759" spans="4:9" ht="18" x14ac:dyDescent="0.25">
      <c r="D759" s="9"/>
      <c r="E759" s="4"/>
      <c r="F759" s="4"/>
      <c r="G759" s="4"/>
      <c r="H759" s="5"/>
      <c r="I759" s="5"/>
    </row>
    <row r="760" spans="4:9" ht="18" x14ac:dyDescent="0.25">
      <c r="D760" s="9"/>
      <c r="E760" s="4"/>
      <c r="F760" s="4"/>
      <c r="G760" s="4"/>
      <c r="H760" s="5"/>
      <c r="I760" s="5"/>
    </row>
    <row r="761" spans="4:9" ht="18" x14ac:dyDescent="0.25">
      <c r="D761" s="9"/>
      <c r="E761" s="4"/>
      <c r="F761" s="4"/>
      <c r="G761" s="4"/>
      <c r="H761" s="5"/>
      <c r="I761" s="5"/>
    </row>
    <row r="762" spans="4:9" ht="18" x14ac:dyDescent="0.25">
      <c r="D762" s="9"/>
      <c r="E762" s="4"/>
      <c r="F762" s="4"/>
      <c r="G762" s="4"/>
      <c r="H762" s="5"/>
      <c r="I762" s="5"/>
    </row>
    <row r="763" spans="4:9" ht="18" x14ac:dyDescent="0.25">
      <c r="D763" s="9"/>
      <c r="E763" s="4"/>
      <c r="F763" s="4"/>
      <c r="G763" s="4"/>
      <c r="H763" s="5"/>
      <c r="I763" s="5"/>
    </row>
    <row r="764" spans="4:9" ht="18" x14ac:dyDescent="0.25">
      <c r="D764" s="9"/>
      <c r="E764" s="4"/>
      <c r="F764" s="4"/>
      <c r="G764" s="4"/>
      <c r="H764" s="5"/>
      <c r="I764" s="5"/>
    </row>
    <row r="765" spans="4:9" ht="18" x14ac:dyDescent="0.25">
      <c r="D765" s="9"/>
      <c r="E765" s="4"/>
      <c r="F765" s="4"/>
      <c r="G765" s="4"/>
      <c r="H765" s="5"/>
      <c r="I765" s="5"/>
    </row>
    <row r="766" spans="4:9" ht="18" x14ac:dyDescent="0.25">
      <c r="D766" s="9"/>
      <c r="E766" s="4"/>
      <c r="F766" s="4"/>
      <c r="G766" s="4"/>
      <c r="H766" s="5"/>
      <c r="I766" s="5"/>
    </row>
    <row r="767" spans="4:9" ht="18" x14ac:dyDescent="0.25">
      <c r="D767" s="9"/>
      <c r="E767" s="4"/>
      <c r="F767" s="4"/>
      <c r="G767" s="4"/>
      <c r="H767" s="5"/>
      <c r="I767" s="5"/>
    </row>
    <row r="768" spans="4:9" ht="18" x14ac:dyDescent="0.25">
      <c r="D768" s="9"/>
      <c r="E768" s="4"/>
      <c r="F768" s="4"/>
      <c r="G768" s="4"/>
      <c r="H768" s="5"/>
      <c r="I768" s="5"/>
    </row>
    <row r="769" spans="4:9" ht="18" x14ac:dyDescent="0.25">
      <c r="D769" s="9"/>
      <c r="E769" s="4"/>
      <c r="F769" s="4"/>
      <c r="G769" s="4"/>
      <c r="H769" s="5"/>
      <c r="I769" s="5"/>
    </row>
    <row r="770" spans="4:9" ht="18" x14ac:dyDescent="0.25">
      <c r="D770" s="9"/>
      <c r="E770" s="4"/>
      <c r="F770" s="4"/>
      <c r="G770" s="4"/>
      <c r="H770" s="5"/>
      <c r="I770" s="5"/>
    </row>
    <row r="771" spans="4:9" ht="18" x14ac:dyDescent="0.25">
      <c r="D771" s="9"/>
      <c r="E771" s="4"/>
      <c r="F771" s="4"/>
      <c r="G771" s="4"/>
      <c r="H771" s="5"/>
      <c r="I771" s="5"/>
    </row>
    <row r="772" spans="4:9" ht="18" x14ac:dyDescent="0.25">
      <c r="D772" s="9"/>
      <c r="E772" s="4"/>
      <c r="F772" s="4"/>
      <c r="G772" s="4"/>
      <c r="H772" s="5"/>
      <c r="I772" s="5"/>
    </row>
    <row r="773" spans="4:9" ht="18" x14ac:dyDescent="0.25">
      <c r="D773" s="9"/>
      <c r="E773" s="4"/>
      <c r="F773" s="4"/>
      <c r="G773" s="4"/>
      <c r="H773" s="5"/>
      <c r="I773" s="5"/>
    </row>
    <row r="774" spans="4:9" ht="18" x14ac:dyDescent="0.25">
      <c r="D774" s="9"/>
      <c r="E774" s="4"/>
      <c r="F774" s="4"/>
      <c r="G774" s="4"/>
      <c r="H774" s="5"/>
      <c r="I774" s="5"/>
    </row>
    <row r="775" spans="4:9" ht="18" x14ac:dyDescent="0.25">
      <c r="D775" s="9"/>
      <c r="E775" s="4"/>
      <c r="F775" s="4"/>
      <c r="G775" s="4"/>
      <c r="H775" s="5"/>
      <c r="I775" s="5"/>
    </row>
    <row r="776" spans="4:9" ht="18" x14ac:dyDescent="0.25">
      <c r="D776" s="9"/>
      <c r="E776" s="4"/>
      <c r="F776" s="4"/>
      <c r="G776" s="4"/>
      <c r="H776" s="5"/>
      <c r="I776" s="5"/>
    </row>
    <row r="777" spans="4:9" ht="18" x14ac:dyDescent="0.25">
      <c r="D777" s="9"/>
      <c r="E777" s="4"/>
      <c r="F777" s="4"/>
      <c r="G777" s="4"/>
      <c r="H777" s="5"/>
      <c r="I777" s="5"/>
    </row>
    <row r="778" spans="4:9" ht="18" x14ac:dyDescent="0.25">
      <c r="D778" s="9"/>
      <c r="E778" s="4"/>
      <c r="F778" s="4"/>
      <c r="G778" s="4"/>
      <c r="H778" s="5"/>
      <c r="I778" s="5"/>
    </row>
    <row r="779" spans="4:9" ht="18" x14ac:dyDescent="0.25">
      <c r="D779" s="9"/>
      <c r="E779" s="4"/>
      <c r="F779" s="4"/>
      <c r="G779" s="4"/>
      <c r="H779" s="5"/>
      <c r="I779" s="5"/>
    </row>
    <row r="780" spans="4:9" ht="18" x14ac:dyDescent="0.25">
      <c r="D780" s="9"/>
      <c r="E780" s="4"/>
      <c r="F780" s="4"/>
      <c r="G780" s="4"/>
      <c r="H780" s="5"/>
      <c r="I780" s="5"/>
    </row>
    <row r="781" spans="4:9" ht="18" x14ac:dyDescent="0.25">
      <c r="D781" s="9"/>
      <c r="E781" s="4"/>
      <c r="F781" s="4"/>
      <c r="G781" s="4"/>
      <c r="H781" s="5"/>
      <c r="I781" s="5"/>
    </row>
    <row r="782" spans="4:9" ht="18" x14ac:dyDescent="0.25">
      <c r="D782" s="9"/>
      <c r="E782" s="4"/>
      <c r="F782" s="4"/>
      <c r="G782" s="4"/>
      <c r="H782" s="5"/>
      <c r="I782" s="5"/>
    </row>
    <row r="783" spans="4:9" ht="18" x14ac:dyDescent="0.25">
      <c r="D783" s="9"/>
      <c r="E783" s="4"/>
      <c r="F783" s="4"/>
      <c r="G783" s="4"/>
      <c r="H783" s="5"/>
      <c r="I783" s="5"/>
    </row>
    <row r="784" spans="4:9" ht="18" x14ac:dyDescent="0.25">
      <c r="D784" s="9"/>
      <c r="E784" s="4"/>
      <c r="F784" s="4"/>
      <c r="G784" s="4"/>
      <c r="H784" s="5"/>
      <c r="I784" s="5"/>
    </row>
    <row r="785" spans="4:9" ht="18" x14ac:dyDescent="0.25">
      <c r="D785" s="9"/>
      <c r="E785" s="4"/>
      <c r="F785" s="4"/>
      <c r="G785" s="4"/>
      <c r="H785" s="5"/>
      <c r="I785" s="5"/>
    </row>
    <row r="786" spans="4:9" ht="18" x14ac:dyDescent="0.25">
      <c r="D786" s="9"/>
      <c r="E786" s="4"/>
      <c r="F786" s="4"/>
      <c r="G786" s="4"/>
      <c r="H786" s="5"/>
      <c r="I786" s="5"/>
    </row>
    <row r="787" spans="4:9" ht="18" x14ac:dyDescent="0.25">
      <c r="D787" s="9"/>
      <c r="E787" s="4"/>
      <c r="F787" s="4"/>
      <c r="G787" s="4"/>
      <c r="H787" s="5"/>
      <c r="I787" s="5"/>
    </row>
    <row r="788" spans="4:9" ht="18" x14ac:dyDescent="0.25">
      <c r="D788" s="9"/>
      <c r="E788" s="4"/>
      <c r="F788" s="4"/>
      <c r="G788" s="4"/>
      <c r="H788" s="5"/>
      <c r="I788" s="5"/>
    </row>
    <row r="789" spans="4:9" ht="18" x14ac:dyDescent="0.25">
      <c r="D789" s="9"/>
      <c r="E789" s="4"/>
      <c r="F789" s="4"/>
      <c r="G789" s="4"/>
      <c r="H789" s="5"/>
      <c r="I789" s="5"/>
    </row>
    <row r="790" spans="4:9" ht="18" x14ac:dyDescent="0.25">
      <c r="D790" s="9"/>
      <c r="E790" s="4"/>
      <c r="F790" s="4"/>
      <c r="G790" s="4"/>
      <c r="H790" s="5"/>
      <c r="I790" s="5"/>
    </row>
    <row r="791" spans="4:9" ht="18" x14ac:dyDescent="0.25">
      <c r="D791" s="9"/>
      <c r="E791" s="4"/>
      <c r="F791" s="4"/>
      <c r="G791" s="4"/>
      <c r="H791" s="5"/>
      <c r="I791" s="5"/>
    </row>
    <row r="792" spans="4:9" ht="18" x14ac:dyDescent="0.25">
      <c r="D792" s="9"/>
      <c r="E792" s="4"/>
      <c r="F792" s="4"/>
      <c r="G792" s="4"/>
      <c r="H792" s="5"/>
      <c r="I792" s="5"/>
    </row>
    <row r="793" spans="4:9" ht="18" x14ac:dyDescent="0.25">
      <c r="D793" s="9"/>
      <c r="E793" s="4"/>
      <c r="F793" s="4"/>
      <c r="G793" s="4"/>
      <c r="H793" s="5"/>
      <c r="I793" s="5"/>
    </row>
    <row r="794" spans="4:9" ht="18" x14ac:dyDescent="0.25">
      <c r="D794" s="9"/>
      <c r="E794" s="4"/>
      <c r="F794" s="4"/>
      <c r="G794" s="4"/>
      <c r="H794" s="5"/>
      <c r="I794" s="5"/>
    </row>
    <row r="795" spans="4:9" ht="18" x14ac:dyDescent="0.25">
      <c r="D795" s="9"/>
      <c r="E795" s="4"/>
      <c r="F795" s="4"/>
      <c r="G795" s="4"/>
      <c r="H795" s="5"/>
      <c r="I795" s="5"/>
    </row>
    <row r="796" spans="4:9" ht="18" x14ac:dyDescent="0.25">
      <c r="D796" s="9"/>
      <c r="E796" s="4"/>
      <c r="F796" s="4"/>
      <c r="G796" s="4"/>
      <c r="H796" s="5"/>
      <c r="I796" s="5"/>
    </row>
    <row r="797" spans="4:9" ht="18" x14ac:dyDescent="0.25">
      <c r="D797" s="9"/>
      <c r="E797" s="4"/>
      <c r="F797" s="4"/>
      <c r="G797" s="4"/>
      <c r="H797" s="5"/>
      <c r="I797" s="5"/>
    </row>
    <row r="798" spans="4:9" ht="18" x14ac:dyDescent="0.25">
      <c r="D798" s="9"/>
      <c r="E798" s="4"/>
      <c r="F798" s="4"/>
      <c r="G798" s="4"/>
      <c r="H798" s="5"/>
      <c r="I798" s="5"/>
    </row>
    <row r="799" spans="4:9" ht="18" x14ac:dyDescent="0.25">
      <c r="D799" s="9"/>
      <c r="E799" s="4"/>
      <c r="F799" s="4"/>
      <c r="G799" s="4"/>
      <c r="H799" s="5"/>
      <c r="I799" s="5"/>
    </row>
    <row r="800" spans="4:9" ht="18" x14ac:dyDescent="0.25">
      <c r="D800" s="9"/>
      <c r="E800" s="4"/>
      <c r="F800" s="4"/>
      <c r="G800" s="4"/>
      <c r="H800" s="5"/>
      <c r="I800" s="5"/>
    </row>
    <row r="801" spans="4:9" ht="18" x14ac:dyDescent="0.25">
      <c r="D801" s="9"/>
      <c r="E801" s="4"/>
      <c r="F801" s="4"/>
      <c r="G801" s="4"/>
      <c r="H801" s="5"/>
      <c r="I801" s="5"/>
    </row>
    <row r="802" spans="4:9" ht="18" x14ac:dyDescent="0.25">
      <c r="D802" s="9"/>
      <c r="E802" s="4"/>
      <c r="F802" s="4"/>
      <c r="G802" s="4"/>
      <c r="H802" s="5"/>
      <c r="I802" s="5"/>
    </row>
    <row r="803" spans="4:9" ht="18" x14ac:dyDescent="0.25">
      <c r="D803" s="9"/>
      <c r="E803" s="4"/>
      <c r="F803" s="4"/>
      <c r="G803" s="4"/>
      <c r="H803" s="5"/>
      <c r="I803" s="5"/>
    </row>
    <row r="804" spans="4:9" ht="18" x14ac:dyDescent="0.25">
      <c r="D804" s="9"/>
      <c r="E804" s="4"/>
      <c r="F804" s="4"/>
      <c r="G804" s="4"/>
      <c r="H804" s="5"/>
      <c r="I804" s="5"/>
    </row>
    <row r="805" spans="4:9" ht="18" x14ac:dyDescent="0.25">
      <c r="D805" s="9"/>
      <c r="E805" s="4"/>
      <c r="F805" s="4"/>
      <c r="G805" s="4"/>
      <c r="H805" s="5"/>
      <c r="I805" s="5"/>
    </row>
    <row r="806" spans="4:9" ht="18" x14ac:dyDescent="0.25">
      <c r="D806" s="9"/>
      <c r="E806" s="4"/>
      <c r="F806" s="4"/>
      <c r="G806" s="4"/>
      <c r="H806" s="5"/>
      <c r="I806" s="5"/>
    </row>
    <row r="807" spans="4:9" ht="18" x14ac:dyDescent="0.25">
      <c r="D807" s="9"/>
      <c r="E807" s="4"/>
      <c r="F807" s="4"/>
      <c r="G807" s="4"/>
      <c r="H807" s="5"/>
      <c r="I807" s="5"/>
    </row>
    <row r="808" spans="4:9" ht="18" x14ac:dyDescent="0.25">
      <c r="D808" s="9"/>
      <c r="E808" s="4"/>
      <c r="F808" s="4"/>
      <c r="G808" s="4"/>
      <c r="H808" s="5"/>
      <c r="I808" s="5"/>
    </row>
    <row r="809" spans="4:9" ht="18" x14ac:dyDescent="0.25">
      <c r="D809" s="9"/>
      <c r="E809" s="4"/>
      <c r="F809" s="4"/>
      <c r="G809" s="4"/>
      <c r="H809" s="5"/>
      <c r="I809" s="5"/>
    </row>
    <row r="810" spans="4:9" ht="18" x14ac:dyDescent="0.25">
      <c r="D810" s="9"/>
      <c r="E810" s="4"/>
      <c r="F810" s="4"/>
      <c r="G810" s="4"/>
      <c r="H810" s="5"/>
      <c r="I810" s="5"/>
    </row>
    <row r="811" spans="4:9" ht="18" x14ac:dyDescent="0.25">
      <c r="D811" s="9"/>
      <c r="E811" s="4"/>
      <c r="F811" s="4"/>
      <c r="G811" s="4"/>
      <c r="H811" s="5"/>
      <c r="I811" s="5"/>
    </row>
    <row r="812" spans="4:9" ht="18" x14ac:dyDescent="0.25">
      <c r="D812" s="9"/>
      <c r="E812" s="4"/>
      <c r="F812" s="4"/>
      <c r="G812" s="4"/>
      <c r="H812" s="5"/>
      <c r="I812" s="5"/>
    </row>
    <row r="813" spans="4:9" ht="18" x14ac:dyDescent="0.25">
      <c r="D813" s="9"/>
      <c r="E813" s="4"/>
      <c r="F813" s="4"/>
      <c r="G813" s="4"/>
      <c r="H813" s="5"/>
      <c r="I813" s="5"/>
    </row>
    <row r="814" spans="4:9" ht="18" x14ac:dyDescent="0.25">
      <c r="D814" s="9"/>
      <c r="E814" s="4"/>
      <c r="F814" s="4"/>
      <c r="G814" s="4"/>
      <c r="H814" s="5"/>
      <c r="I814" s="5"/>
    </row>
    <row r="815" spans="4:9" ht="18" x14ac:dyDescent="0.25">
      <c r="D815" s="9"/>
      <c r="E815" s="4"/>
      <c r="F815" s="4"/>
      <c r="G815" s="4"/>
      <c r="H815" s="5"/>
      <c r="I815" s="5"/>
    </row>
    <row r="816" spans="4:9" ht="18" x14ac:dyDescent="0.25">
      <c r="D816" s="9"/>
      <c r="E816" s="4"/>
      <c r="F816" s="4"/>
      <c r="G816" s="4"/>
      <c r="H816" s="5"/>
      <c r="I816" s="5"/>
    </row>
    <row r="817" spans="4:9" ht="18" x14ac:dyDescent="0.25">
      <c r="D817" s="9"/>
      <c r="E817" s="4"/>
      <c r="F817" s="4"/>
      <c r="G817" s="4"/>
      <c r="H817" s="5"/>
      <c r="I817" s="5"/>
    </row>
    <row r="818" spans="4:9" ht="18" x14ac:dyDescent="0.25">
      <c r="D818" s="9"/>
      <c r="E818" s="4"/>
      <c r="F818" s="4"/>
      <c r="G818" s="4"/>
      <c r="H818" s="5"/>
      <c r="I818" s="5"/>
    </row>
    <row r="819" spans="4:9" ht="18" x14ac:dyDescent="0.25">
      <c r="D819" s="9"/>
      <c r="E819" s="4"/>
      <c r="F819" s="4"/>
      <c r="G819" s="4"/>
      <c r="H819" s="5"/>
      <c r="I819" s="5"/>
    </row>
    <row r="820" spans="4:9" ht="18" x14ac:dyDescent="0.25">
      <c r="D820" s="9"/>
      <c r="E820" s="4"/>
      <c r="F820" s="4"/>
      <c r="G820" s="4"/>
      <c r="H820" s="5"/>
      <c r="I820" s="5"/>
    </row>
    <row r="821" spans="4:9" ht="18" x14ac:dyDescent="0.25">
      <c r="D821" s="9"/>
      <c r="E821" s="4"/>
      <c r="F821" s="4"/>
      <c r="G821" s="4"/>
      <c r="H821" s="5"/>
      <c r="I821" s="5"/>
    </row>
    <row r="822" spans="4:9" ht="18" x14ac:dyDescent="0.25">
      <c r="D822" s="9"/>
      <c r="E822" s="4"/>
      <c r="F822" s="4"/>
      <c r="G822" s="4"/>
      <c r="H822" s="5"/>
      <c r="I822" s="5"/>
    </row>
    <row r="823" spans="4:9" ht="18" x14ac:dyDescent="0.25">
      <c r="D823" s="9"/>
      <c r="E823" s="4"/>
      <c r="F823" s="4"/>
      <c r="G823" s="4"/>
      <c r="H823" s="5"/>
      <c r="I823" s="5"/>
    </row>
    <row r="824" spans="4:9" ht="18" x14ac:dyDescent="0.25">
      <c r="D824" s="9"/>
      <c r="E824" s="4"/>
      <c r="F824" s="4"/>
      <c r="G824" s="4"/>
      <c r="H824" s="5"/>
      <c r="I824" s="5"/>
    </row>
    <row r="825" spans="4:9" ht="18" x14ac:dyDescent="0.25">
      <c r="D825" s="9"/>
      <c r="E825" s="4"/>
      <c r="F825" s="4"/>
      <c r="G825" s="4"/>
      <c r="H825" s="5"/>
      <c r="I825" s="5"/>
    </row>
    <row r="826" spans="4:9" ht="18" x14ac:dyDescent="0.25">
      <c r="D826" s="9"/>
      <c r="E826" s="4"/>
      <c r="F826" s="4"/>
      <c r="G826" s="4"/>
      <c r="H826" s="5"/>
      <c r="I826" s="5"/>
    </row>
    <row r="827" spans="4:9" ht="18" x14ac:dyDescent="0.25">
      <c r="D827" s="9"/>
      <c r="E827" s="4"/>
      <c r="F827" s="4"/>
      <c r="G827" s="4"/>
      <c r="H827" s="5"/>
      <c r="I827" s="5"/>
    </row>
    <row r="828" spans="4:9" ht="18" x14ac:dyDescent="0.25">
      <c r="D828" s="9"/>
      <c r="E828" s="4"/>
      <c r="F828" s="4"/>
      <c r="G828" s="4"/>
      <c r="H828" s="5"/>
      <c r="I828" s="5"/>
    </row>
    <row r="829" spans="4:9" ht="18" x14ac:dyDescent="0.25">
      <c r="D829" s="9"/>
      <c r="E829" s="4"/>
      <c r="F829" s="4"/>
      <c r="G829" s="4"/>
      <c r="H829" s="5"/>
      <c r="I829" s="5"/>
    </row>
    <row r="830" spans="4:9" ht="18" x14ac:dyDescent="0.25">
      <c r="D830" s="9"/>
      <c r="E830" s="4"/>
      <c r="F830" s="4"/>
      <c r="G830" s="4"/>
      <c r="H830" s="5"/>
      <c r="I830" s="5"/>
    </row>
    <row r="831" spans="4:9" ht="18" x14ac:dyDescent="0.25">
      <c r="D831" s="9"/>
      <c r="E831" s="4"/>
      <c r="F831" s="4"/>
      <c r="G831" s="4"/>
      <c r="H831" s="5"/>
      <c r="I831" s="5"/>
    </row>
    <row r="832" spans="4:9" ht="18" x14ac:dyDescent="0.25">
      <c r="D832" s="9"/>
      <c r="E832" s="4"/>
      <c r="F832" s="4"/>
      <c r="G832" s="4"/>
      <c r="H832" s="5"/>
      <c r="I832" s="5"/>
    </row>
    <row r="833" spans="4:9" ht="18" x14ac:dyDescent="0.25">
      <c r="D833" s="9"/>
      <c r="E833" s="4"/>
      <c r="F833" s="4"/>
      <c r="G833" s="4"/>
      <c r="H833" s="5"/>
      <c r="I833" s="5"/>
    </row>
    <row r="834" spans="4:9" ht="18" x14ac:dyDescent="0.25">
      <c r="D834" s="9"/>
      <c r="E834" s="4"/>
      <c r="F834" s="4"/>
      <c r="G834" s="4"/>
      <c r="H834" s="5"/>
      <c r="I834" s="5"/>
    </row>
    <row r="835" spans="4:9" ht="18" x14ac:dyDescent="0.25">
      <c r="D835" s="9"/>
      <c r="E835" s="4"/>
      <c r="F835" s="4"/>
      <c r="G835" s="4"/>
      <c r="H835" s="5"/>
      <c r="I835" s="5"/>
    </row>
    <row r="836" spans="4:9" ht="18" x14ac:dyDescent="0.25">
      <c r="D836" s="9"/>
      <c r="E836" s="4"/>
      <c r="F836" s="4"/>
      <c r="G836" s="4"/>
      <c r="H836" s="5"/>
      <c r="I836" s="5"/>
    </row>
    <row r="837" spans="4:9" ht="18" x14ac:dyDescent="0.25">
      <c r="D837" s="9"/>
      <c r="E837" s="4"/>
      <c r="F837" s="4"/>
      <c r="G837" s="4"/>
      <c r="H837" s="5"/>
      <c r="I837" s="5"/>
    </row>
    <row r="838" spans="4:9" ht="18" x14ac:dyDescent="0.25">
      <c r="D838" s="9"/>
      <c r="E838" s="4"/>
      <c r="F838" s="4"/>
      <c r="G838" s="4"/>
      <c r="H838" s="5"/>
      <c r="I838" s="5"/>
    </row>
    <row r="839" spans="4:9" ht="18" x14ac:dyDescent="0.25">
      <c r="D839" s="9"/>
      <c r="E839" s="4"/>
      <c r="F839" s="4"/>
      <c r="G839" s="4"/>
      <c r="H839" s="5"/>
      <c r="I839" s="5"/>
    </row>
    <row r="840" spans="4:9" ht="18" x14ac:dyDescent="0.25">
      <c r="D840" s="9"/>
      <c r="E840" s="4"/>
      <c r="F840" s="4"/>
      <c r="G840" s="4"/>
      <c r="H840" s="5"/>
      <c r="I840" s="5"/>
    </row>
    <row r="841" spans="4:9" ht="18" x14ac:dyDescent="0.25">
      <c r="D841" s="9"/>
      <c r="E841" s="4"/>
      <c r="F841" s="4"/>
      <c r="G841" s="4"/>
      <c r="H841" s="5"/>
      <c r="I841" s="5"/>
    </row>
    <row r="842" spans="4:9" ht="18" x14ac:dyDescent="0.25">
      <c r="D842" s="9"/>
      <c r="E842" s="4"/>
      <c r="F842" s="4"/>
      <c r="G842" s="4"/>
      <c r="H842" s="5"/>
      <c r="I842" s="5"/>
    </row>
    <row r="843" spans="4:9" ht="18" x14ac:dyDescent="0.25">
      <c r="D843" s="9"/>
      <c r="E843" s="4"/>
      <c r="F843" s="4"/>
      <c r="G843" s="4"/>
      <c r="H843" s="5"/>
      <c r="I843" s="5"/>
    </row>
    <row r="844" spans="4:9" ht="18" x14ac:dyDescent="0.25">
      <c r="D844" s="9"/>
      <c r="E844" s="4"/>
      <c r="F844" s="4"/>
      <c r="G844" s="4"/>
      <c r="H844" s="5"/>
      <c r="I844" s="5"/>
    </row>
    <row r="845" spans="4:9" ht="18" x14ac:dyDescent="0.25">
      <c r="D845" s="9"/>
      <c r="E845" s="4"/>
      <c r="F845" s="4"/>
      <c r="G845" s="4"/>
      <c r="H845" s="5"/>
      <c r="I845" s="5"/>
    </row>
    <row r="846" spans="4:9" ht="18" x14ac:dyDescent="0.25">
      <c r="D846" s="9"/>
      <c r="E846" s="4"/>
      <c r="F846" s="4"/>
      <c r="G846" s="4"/>
      <c r="H846" s="5"/>
      <c r="I846" s="5"/>
    </row>
    <row r="847" spans="4:9" ht="18" x14ac:dyDescent="0.25">
      <c r="D847" s="9"/>
      <c r="E847" s="4"/>
      <c r="F847" s="4"/>
      <c r="G847" s="4"/>
      <c r="H847" s="5"/>
      <c r="I847" s="5"/>
    </row>
    <row r="848" spans="4:9" ht="18" x14ac:dyDescent="0.25">
      <c r="D848" s="9"/>
      <c r="E848" s="4"/>
      <c r="F848" s="4"/>
      <c r="G848" s="4"/>
      <c r="H848" s="5"/>
      <c r="I848" s="5"/>
    </row>
    <row r="849" spans="4:9" ht="18" x14ac:dyDescent="0.25">
      <c r="D849" s="9"/>
      <c r="E849" s="4"/>
      <c r="F849" s="4"/>
      <c r="G849" s="4"/>
      <c r="H849" s="5"/>
      <c r="I849" s="5"/>
    </row>
    <row r="850" spans="4:9" ht="18" x14ac:dyDescent="0.25">
      <c r="D850" s="9"/>
      <c r="E850" s="4"/>
      <c r="F850" s="4"/>
      <c r="G850" s="4"/>
      <c r="H850" s="5"/>
      <c r="I850" s="5"/>
    </row>
    <row r="851" spans="4:9" ht="18" x14ac:dyDescent="0.25">
      <c r="D851" s="9"/>
      <c r="E851" s="4"/>
      <c r="F851" s="4"/>
      <c r="G851" s="4"/>
      <c r="H851" s="5"/>
      <c r="I851" s="5"/>
    </row>
    <row r="852" spans="4:9" ht="18" x14ac:dyDescent="0.25">
      <c r="D852" s="9"/>
      <c r="E852" s="4"/>
      <c r="F852" s="4"/>
      <c r="G852" s="4"/>
      <c r="H852" s="5"/>
      <c r="I852" s="5"/>
    </row>
    <row r="853" spans="4:9" ht="18" x14ac:dyDescent="0.25">
      <c r="D853" s="9"/>
      <c r="E853" s="4"/>
      <c r="F853" s="4"/>
      <c r="G853" s="4"/>
      <c r="H853" s="5"/>
      <c r="I853" s="5"/>
    </row>
    <row r="854" spans="4:9" ht="18" x14ac:dyDescent="0.25">
      <c r="D854" s="9"/>
      <c r="E854" s="4"/>
      <c r="F854" s="4"/>
      <c r="G854" s="4"/>
      <c r="H854" s="5"/>
      <c r="I854" s="5"/>
    </row>
    <row r="855" spans="4:9" ht="18" x14ac:dyDescent="0.25">
      <c r="D855" s="9"/>
      <c r="E855" s="4"/>
      <c r="F855" s="4"/>
      <c r="G855" s="4"/>
      <c r="H855" s="5"/>
      <c r="I855" s="5"/>
    </row>
    <row r="856" spans="4:9" ht="18" x14ac:dyDescent="0.25">
      <c r="D856" s="9"/>
      <c r="E856" s="4"/>
      <c r="F856" s="4"/>
      <c r="G856" s="4"/>
      <c r="H856" s="5"/>
      <c r="I856" s="5"/>
    </row>
    <row r="857" spans="4:9" ht="18" x14ac:dyDescent="0.25">
      <c r="D857" s="9"/>
      <c r="E857" s="4"/>
      <c r="F857" s="4"/>
      <c r="G857" s="4"/>
      <c r="H857" s="5"/>
      <c r="I857" s="5"/>
    </row>
    <row r="858" spans="4:9" ht="18" x14ac:dyDescent="0.25">
      <c r="D858" s="9"/>
      <c r="E858" s="4"/>
      <c r="F858" s="4"/>
      <c r="G858" s="4"/>
      <c r="H858" s="5"/>
      <c r="I858" s="5"/>
    </row>
    <row r="859" spans="4:9" ht="18" x14ac:dyDescent="0.25">
      <c r="D859" s="9"/>
      <c r="E859" s="4"/>
      <c r="F859" s="4"/>
      <c r="G859" s="4"/>
      <c r="H859" s="5"/>
      <c r="I859" s="5"/>
    </row>
    <row r="860" spans="4:9" ht="18" x14ac:dyDescent="0.25">
      <c r="D860" s="9"/>
      <c r="E860" s="4"/>
      <c r="F860" s="4"/>
      <c r="G860" s="4"/>
      <c r="H860" s="5"/>
      <c r="I860" s="5"/>
    </row>
    <row r="861" spans="4:9" ht="18" x14ac:dyDescent="0.25">
      <c r="D861" s="9"/>
      <c r="E861" s="4"/>
      <c r="F861" s="4"/>
      <c r="G861" s="4"/>
      <c r="H861" s="5"/>
      <c r="I861" s="5"/>
    </row>
    <row r="862" spans="4:9" ht="18" x14ac:dyDescent="0.25">
      <c r="D862" s="9"/>
      <c r="E862" s="4"/>
      <c r="F862" s="4"/>
      <c r="G862" s="4"/>
      <c r="H862" s="5"/>
      <c r="I862" s="5"/>
    </row>
    <row r="863" spans="4:9" ht="18" x14ac:dyDescent="0.25">
      <c r="D863" s="9"/>
      <c r="E863" s="4"/>
      <c r="F863" s="4"/>
      <c r="G863" s="4"/>
      <c r="H863" s="5"/>
      <c r="I863" s="5"/>
    </row>
    <row r="864" spans="4:9" ht="18" x14ac:dyDescent="0.25">
      <c r="D864" s="9"/>
      <c r="E864" s="4"/>
      <c r="F864" s="4"/>
      <c r="G864" s="4"/>
      <c r="H864" s="5"/>
      <c r="I864" s="5"/>
    </row>
    <row r="865" spans="4:9" ht="18" x14ac:dyDescent="0.25">
      <c r="D865" s="9"/>
      <c r="E865" s="4"/>
      <c r="F865" s="4"/>
      <c r="G865" s="4"/>
      <c r="H865" s="5"/>
      <c r="I865" s="5"/>
    </row>
    <row r="866" spans="4:9" ht="18" x14ac:dyDescent="0.25">
      <c r="D866" s="9"/>
      <c r="E866" s="4"/>
      <c r="F866" s="4"/>
      <c r="G866" s="4"/>
      <c r="H866" s="5"/>
      <c r="I866" s="5"/>
    </row>
    <row r="867" spans="4:9" ht="18" x14ac:dyDescent="0.25">
      <c r="D867" s="9"/>
      <c r="E867" s="4"/>
      <c r="F867" s="4"/>
      <c r="G867" s="4"/>
      <c r="H867" s="5"/>
      <c r="I867" s="5"/>
    </row>
    <row r="868" spans="4:9" ht="18" x14ac:dyDescent="0.25">
      <c r="D868" s="9"/>
      <c r="E868" s="4"/>
      <c r="F868" s="4"/>
      <c r="G868" s="4"/>
      <c r="H868" s="5"/>
      <c r="I868" s="5"/>
    </row>
    <row r="869" spans="4:9" ht="18" x14ac:dyDescent="0.25">
      <c r="D869" s="9"/>
      <c r="E869" s="4"/>
      <c r="F869" s="4"/>
      <c r="G869" s="4"/>
      <c r="H869" s="5"/>
      <c r="I869" s="5"/>
    </row>
    <row r="870" spans="4:9" ht="18" x14ac:dyDescent="0.25">
      <c r="D870" s="9"/>
      <c r="E870" s="4"/>
      <c r="F870" s="4"/>
      <c r="G870" s="4"/>
      <c r="H870" s="5"/>
      <c r="I870" s="5"/>
    </row>
    <row r="871" spans="4:9" ht="18" x14ac:dyDescent="0.25">
      <c r="D871" s="9"/>
      <c r="E871" s="4"/>
      <c r="F871" s="4"/>
      <c r="G871" s="4"/>
      <c r="H871" s="5"/>
      <c r="I871" s="5"/>
    </row>
    <row r="872" spans="4:9" ht="18" x14ac:dyDescent="0.25">
      <c r="D872" s="9"/>
      <c r="E872" s="4"/>
      <c r="F872" s="4"/>
      <c r="G872" s="4"/>
      <c r="H872" s="5"/>
      <c r="I872" s="5"/>
    </row>
    <row r="873" spans="4:9" ht="18" x14ac:dyDescent="0.25">
      <c r="D873" s="9"/>
      <c r="E873" s="4"/>
      <c r="F873" s="4"/>
      <c r="G873" s="4"/>
      <c r="H873" s="5"/>
      <c r="I873" s="5"/>
    </row>
    <row r="874" spans="4:9" ht="18" x14ac:dyDescent="0.25">
      <c r="D874" s="9"/>
      <c r="E874" s="4"/>
      <c r="F874" s="4"/>
      <c r="G874" s="4"/>
      <c r="H874" s="5"/>
      <c r="I874" s="5"/>
    </row>
    <row r="875" spans="4:9" ht="18" x14ac:dyDescent="0.25">
      <c r="D875" s="9"/>
      <c r="E875" s="4"/>
      <c r="F875" s="4"/>
      <c r="G875" s="4"/>
      <c r="H875" s="5"/>
      <c r="I875" s="5"/>
    </row>
    <row r="876" spans="4:9" ht="18" x14ac:dyDescent="0.25">
      <c r="D876" s="9"/>
      <c r="E876" s="4"/>
      <c r="F876" s="4"/>
      <c r="G876" s="4"/>
      <c r="H876" s="5"/>
      <c r="I876" s="5"/>
    </row>
    <row r="877" spans="4:9" ht="18" x14ac:dyDescent="0.25">
      <c r="D877" s="9"/>
      <c r="E877" s="4"/>
      <c r="F877" s="4"/>
      <c r="G877" s="4"/>
      <c r="H877" s="5"/>
      <c r="I877" s="5"/>
    </row>
    <row r="878" spans="4:9" ht="18" x14ac:dyDescent="0.25">
      <c r="D878" s="9"/>
      <c r="E878" s="4"/>
      <c r="F878" s="4"/>
      <c r="G878" s="4"/>
      <c r="H878" s="5"/>
      <c r="I878" s="5"/>
    </row>
    <row r="879" spans="4:9" ht="18" x14ac:dyDescent="0.25">
      <c r="D879" s="9"/>
      <c r="E879" s="4"/>
      <c r="F879" s="4"/>
      <c r="G879" s="4"/>
      <c r="H879" s="5"/>
      <c r="I879" s="5"/>
    </row>
    <row r="880" spans="4:9" ht="18" x14ac:dyDescent="0.25">
      <c r="D880" s="9"/>
      <c r="E880" s="4"/>
      <c r="F880" s="4"/>
      <c r="G880" s="4"/>
      <c r="H880" s="5"/>
      <c r="I880" s="5"/>
    </row>
    <row r="881" spans="4:9" ht="18" x14ac:dyDescent="0.25">
      <c r="D881" s="9"/>
      <c r="E881" s="4"/>
      <c r="F881" s="4"/>
      <c r="G881" s="4"/>
      <c r="H881" s="5"/>
      <c r="I881" s="5"/>
    </row>
    <row r="882" spans="4:9" ht="18" x14ac:dyDescent="0.25">
      <c r="D882" s="9"/>
      <c r="E882" s="4"/>
      <c r="F882" s="4"/>
      <c r="G882" s="4"/>
      <c r="H882" s="5"/>
      <c r="I882" s="5"/>
    </row>
    <row r="883" spans="4:9" ht="18" x14ac:dyDescent="0.25">
      <c r="D883" s="9"/>
      <c r="E883" s="4"/>
      <c r="F883" s="4"/>
      <c r="G883" s="4"/>
      <c r="H883" s="5"/>
      <c r="I883" s="5"/>
    </row>
    <row r="884" spans="4:9" ht="18" x14ac:dyDescent="0.25">
      <c r="D884" s="9"/>
      <c r="E884" s="4"/>
      <c r="F884" s="4"/>
      <c r="G884" s="4"/>
      <c r="H884" s="5"/>
      <c r="I884" s="5"/>
    </row>
    <row r="885" spans="4:9" ht="18" x14ac:dyDescent="0.25">
      <c r="D885" s="9"/>
      <c r="E885" s="4"/>
      <c r="F885" s="4"/>
      <c r="G885" s="4"/>
      <c r="H885" s="5"/>
      <c r="I885" s="5"/>
    </row>
    <row r="886" spans="4:9" ht="18" x14ac:dyDescent="0.25">
      <c r="D886" s="9"/>
      <c r="E886" s="4"/>
      <c r="F886" s="4"/>
      <c r="G886" s="4"/>
      <c r="H886" s="5"/>
      <c r="I886" s="5"/>
    </row>
    <row r="887" spans="4:9" ht="18" x14ac:dyDescent="0.25">
      <c r="D887" s="9"/>
      <c r="E887" s="4"/>
      <c r="F887" s="4"/>
      <c r="G887" s="4"/>
      <c r="H887" s="5"/>
      <c r="I887" s="5"/>
    </row>
    <row r="888" spans="4:9" ht="18" x14ac:dyDescent="0.25">
      <c r="D888" s="9"/>
      <c r="E888" s="4"/>
      <c r="F888" s="4"/>
      <c r="G888" s="4"/>
      <c r="H888" s="5"/>
      <c r="I888" s="5"/>
    </row>
    <row r="889" spans="4:9" ht="18" x14ac:dyDescent="0.25">
      <c r="D889" s="9"/>
      <c r="E889" s="4"/>
      <c r="F889" s="4"/>
      <c r="G889" s="4"/>
      <c r="H889" s="5"/>
      <c r="I889" s="5"/>
    </row>
    <row r="890" spans="4:9" ht="18" x14ac:dyDescent="0.25">
      <c r="D890" s="9"/>
      <c r="E890" s="4"/>
      <c r="F890" s="4"/>
      <c r="G890" s="4"/>
      <c r="H890" s="5"/>
      <c r="I890" s="5"/>
    </row>
    <row r="891" spans="4:9" ht="18" x14ac:dyDescent="0.25">
      <c r="D891" s="9"/>
      <c r="E891" s="4"/>
      <c r="F891" s="4"/>
      <c r="G891" s="4"/>
      <c r="H891" s="5"/>
      <c r="I891" s="5"/>
    </row>
    <row r="892" spans="4:9" ht="18" x14ac:dyDescent="0.25">
      <c r="D892" s="9"/>
      <c r="E892" s="4"/>
      <c r="F892" s="4"/>
      <c r="G892" s="4"/>
      <c r="H892" s="5"/>
      <c r="I892" s="5"/>
    </row>
    <row r="893" spans="4:9" ht="18" x14ac:dyDescent="0.25">
      <c r="D893" s="9"/>
      <c r="E893" s="4"/>
      <c r="F893" s="4"/>
      <c r="G893" s="4"/>
      <c r="H893" s="5"/>
      <c r="I893" s="5"/>
    </row>
    <row r="894" spans="4:9" ht="18" x14ac:dyDescent="0.25">
      <c r="D894" s="9"/>
      <c r="E894" s="4"/>
      <c r="F894" s="4"/>
      <c r="G894" s="4"/>
      <c r="H894" s="5"/>
      <c r="I894" s="5"/>
    </row>
    <row r="895" spans="4:9" ht="18" x14ac:dyDescent="0.25">
      <c r="D895" s="9"/>
      <c r="E895" s="4"/>
      <c r="F895" s="4"/>
      <c r="G895" s="4"/>
      <c r="H895" s="5"/>
      <c r="I895" s="5"/>
    </row>
    <row r="896" spans="4:9" ht="18" x14ac:dyDescent="0.25">
      <c r="D896" s="9"/>
      <c r="E896" s="4"/>
      <c r="F896" s="4"/>
      <c r="G896" s="4"/>
      <c r="H896" s="5"/>
      <c r="I896" s="5"/>
    </row>
    <row r="897" spans="4:9" ht="18" x14ac:dyDescent="0.25">
      <c r="D897" s="9"/>
      <c r="E897" s="4"/>
      <c r="F897" s="4"/>
      <c r="G897" s="4"/>
      <c r="H897" s="5"/>
      <c r="I897" s="5"/>
    </row>
    <row r="898" spans="4:9" ht="18" x14ac:dyDescent="0.25">
      <c r="D898" s="9"/>
      <c r="E898" s="4"/>
      <c r="F898" s="4"/>
      <c r="G898" s="4"/>
      <c r="H898" s="5"/>
      <c r="I898" s="5"/>
    </row>
    <row r="899" spans="4:9" ht="18" x14ac:dyDescent="0.25">
      <c r="D899" s="9"/>
      <c r="E899" s="4"/>
      <c r="F899" s="4"/>
      <c r="G899" s="4"/>
      <c r="H899" s="5"/>
      <c r="I899" s="5"/>
    </row>
    <row r="900" spans="4:9" ht="18" x14ac:dyDescent="0.25">
      <c r="D900" s="9"/>
      <c r="E900" s="4"/>
      <c r="F900" s="4"/>
      <c r="G900" s="4"/>
      <c r="H900" s="5"/>
      <c r="I900" s="5"/>
    </row>
    <row r="901" spans="4:9" ht="18" x14ac:dyDescent="0.25">
      <c r="D901" s="9"/>
      <c r="E901" s="4"/>
      <c r="F901" s="4"/>
      <c r="G901" s="4"/>
      <c r="H901" s="5"/>
      <c r="I901" s="5"/>
    </row>
    <row r="902" spans="4:9" ht="18" x14ac:dyDescent="0.25">
      <c r="D902" s="9"/>
      <c r="E902" s="4"/>
      <c r="F902" s="4"/>
      <c r="G902" s="4"/>
      <c r="H902" s="5"/>
      <c r="I902" s="5"/>
    </row>
    <row r="903" spans="4:9" ht="18" x14ac:dyDescent="0.25">
      <c r="D903" s="9"/>
      <c r="E903" s="4"/>
      <c r="F903" s="4"/>
      <c r="G903" s="4"/>
      <c r="H903" s="5"/>
      <c r="I903" s="5"/>
    </row>
    <row r="904" spans="4:9" ht="18" x14ac:dyDescent="0.25">
      <c r="D904" s="9"/>
      <c r="E904" s="4"/>
      <c r="F904" s="4"/>
      <c r="G904" s="4"/>
      <c r="H904" s="5"/>
      <c r="I904" s="5"/>
    </row>
    <row r="905" spans="4:9" ht="18" x14ac:dyDescent="0.25">
      <c r="D905" s="9"/>
      <c r="E905" s="4"/>
      <c r="F905" s="4"/>
      <c r="G905" s="4"/>
      <c r="H905" s="5"/>
      <c r="I905" s="5"/>
    </row>
    <row r="906" spans="4:9" ht="18" x14ac:dyDescent="0.25">
      <c r="D906" s="9"/>
      <c r="E906" s="4"/>
      <c r="F906" s="4"/>
      <c r="G906" s="4"/>
      <c r="H906" s="5"/>
      <c r="I906" s="5"/>
    </row>
    <row r="907" spans="4:9" ht="18" x14ac:dyDescent="0.25">
      <c r="D907" s="9"/>
      <c r="E907" s="4"/>
      <c r="F907" s="4"/>
      <c r="G907" s="4"/>
      <c r="H907" s="5"/>
      <c r="I907" s="5"/>
    </row>
    <row r="908" spans="4:9" ht="18" x14ac:dyDescent="0.25">
      <c r="D908" s="9"/>
      <c r="E908" s="4"/>
      <c r="F908" s="4"/>
      <c r="G908" s="4"/>
      <c r="H908" s="5"/>
      <c r="I908" s="5"/>
    </row>
    <row r="909" spans="4:9" ht="18" x14ac:dyDescent="0.25">
      <c r="D909" s="9"/>
      <c r="E909" s="4"/>
      <c r="F909" s="4"/>
      <c r="G909" s="4"/>
      <c r="H909" s="5"/>
      <c r="I909" s="5"/>
    </row>
    <row r="910" spans="4:9" ht="18" x14ac:dyDescent="0.25">
      <c r="D910" s="9"/>
      <c r="E910" s="4"/>
      <c r="F910" s="4"/>
      <c r="G910" s="4"/>
      <c r="H910" s="5"/>
      <c r="I910" s="5"/>
    </row>
    <row r="911" spans="4:9" ht="18" x14ac:dyDescent="0.25">
      <c r="D911" s="9"/>
      <c r="E911" s="4"/>
      <c r="F911" s="4"/>
      <c r="G911" s="4"/>
      <c r="H911" s="5"/>
      <c r="I911" s="5"/>
    </row>
    <row r="912" spans="4:9" ht="18" x14ac:dyDescent="0.25">
      <c r="D912" s="9"/>
      <c r="E912" s="4"/>
      <c r="F912" s="4"/>
      <c r="G912" s="4"/>
      <c r="H912" s="5"/>
      <c r="I912" s="5"/>
    </row>
    <row r="913" spans="4:9" ht="18" x14ac:dyDescent="0.25">
      <c r="D913" s="9"/>
      <c r="E913" s="4"/>
      <c r="F913" s="4"/>
      <c r="G913" s="4"/>
      <c r="H913" s="5"/>
      <c r="I913" s="5"/>
    </row>
    <row r="914" spans="4:9" ht="18" x14ac:dyDescent="0.25">
      <c r="D914" s="9"/>
      <c r="E914" s="4"/>
      <c r="F914" s="4"/>
      <c r="G914" s="4"/>
      <c r="H914" s="5"/>
      <c r="I914" s="5"/>
    </row>
    <row r="915" spans="4:9" ht="18" x14ac:dyDescent="0.25">
      <c r="D915" s="9"/>
      <c r="E915" s="4"/>
      <c r="F915" s="4"/>
      <c r="G915" s="4"/>
      <c r="H915" s="5"/>
      <c r="I915" s="5"/>
    </row>
    <row r="916" spans="4:9" ht="18" x14ac:dyDescent="0.25">
      <c r="D916" s="9"/>
      <c r="E916" s="4"/>
      <c r="F916" s="4"/>
      <c r="G916" s="4"/>
      <c r="H916" s="5"/>
      <c r="I916" s="5"/>
    </row>
    <row r="917" spans="4:9" ht="18" x14ac:dyDescent="0.25">
      <c r="D917" s="9"/>
      <c r="E917" s="4"/>
      <c r="F917" s="4"/>
      <c r="G917" s="4"/>
      <c r="H917" s="5"/>
      <c r="I917" s="5"/>
    </row>
    <row r="918" spans="4:9" ht="18" x14ac:dyDescent="0.25">
      <c r="D918" s="9"/>
      <c r="E918" s="4"/>
      <c r="F918" s="4"/>
      <c r="G918" s="4"/>
      <c r="H918" s="5"/>
      <c r="I918" s="5"/>
    </row>
    <row r="919" spans="4:9" ht="18" x14ac:dyDescent="0.25">
      <c r="D919" s="9"/>
      <c r="E919" s="4"/>
      <c r="F919" s="4"/>
      <c r="G919" s="4"/>
      <c r="H919" s="5"/>
      <c r="I919" s="5"/>
    </row>
    <row r="920" spans="4:9" ht="18" x14ac:dyDescent="0.25">
      <c r="D920" s="9"/>
      <c r="E920" s="4"/>
      <c r="F920" s="4"/>
      <c r="G920" s="4"/>
      <c r="H920" s="5"/>
      <c r="I920" s="5"/>
    </row>
    <row r="921" spans="4:9" ht="18" x14ac:dyDescent="0.25">
      <c r="D921" s="9"/>
      <c r="E921" s="4"/>
      <c r="F921" s="4"/>
      <c r="G921" s="4"/>
      <c r="H921" s="5"/>
      <c r="I921" s="5"/>
    </row>
    <row r="922" spans="4:9" ht="18" x14ac:dyDescent="0.25">
      <c r="D922" s="9"/>
      <c r="E922" s="4"/>
      <c r="F922" s="4"/>
      <c r="G922" s="4"/>
      <c r="H922" s="5"/>
      <c r="I922" s="5"/>
    </row>
    <row r="923" spans="4:9" ht="18" x14ac:dyDescent="0.25">
      <c r="D923" s="9"/>
      <c r="E923" s="4"/>
      <c r="F923" s="4"/>
      <c r="G923" s="4"/>
      <c r="H923" s="5"/>
      <c r="I923" s="5"/>
    </row>
    <row r="924" spans="4:9" ht="18" x14ac:dyDescent="0.25">
      <c r="D924" s="9"/>
      <c r="E924" s="4"/>
      <c r="F924" s="4"/>
      <c r="G924" s="4"/>
      <c r="H924" s="5"/>
      <c r="I924" s="5"/>
    </row>
    <row r="925" spans="4:9" ht="18" x14ac:dyDescent="0.25">
      <c r="D925" s="9"/>
      <c r="E925" s="4"/>
      <c r="F925" s="4"/>
      <c r="G925" s="4"/>
      <c r="H925" s="5"/>
      <c r="I925" s="5"/>
    </row>
    <row r="926" spans="4:9" ht="18" x14ac:dyDescent="0.25">
      <c r="D926" s="9"/>
      <c r="E926" s="4"/>
      <c r="F926" s="4"/>
      <c r="G926" s="4"/>
      <c r="H926" s="5"/>
      <c r="I926" s="5"/>
    </row>
    <row r="927" spans="4:9" ht="18" x14ac:dyDescent="0.25">
      <c r="D927" s="9"/>
      <c r="E927" s="4"/>
      <c r="F927" s="4"/>
      <c r="G927" s="4"/>
      <c r="H927" s="5"/>
      <c r="I927" s="5"/>
    </row>
    <row r="928" spans="4:9" ht="18" x14ac:dyDescent="0.25">
      <c r="D928" s="9"/>
      <c r="E928" s="4"/>
      <c r="F928" s="4"/>
      <c r="G928" s="4"/>
      <c r="H928" s="5"/>
      <c r="I928" s="5"/>
    </row>
    <row r="929" spans="4:9" ht="18" x14ac:dyDescent="0.25">
      <c r="D929" s="9"/>
      <c r="E929" s="4"/>
      <c r="F929" s="4"/>
      <c r="G929" s="4"/>
      <c r="H929" s="5"/>
      <c r="I929" s="5"/>
    </row>
    <row r="930" spans="4:9" ht="18" x14ac:dyDescent="0.25">
      <c r="D930" s="9"/>
      <c r="E930" s="4"/>
      <c r="F930" s="4"/>
      <c r="G930" s="4"/>
      <c r="H930" s="5"/>
      <c r="I930" s="5"/>
    </row>
    <row r="931" spans="4:9" ht="18" x14ac:dyDescent="0.25">
      <c r="D931" s="9"/>
      <c r="E931" s="4"/>
      <c r="F931" s="4"/>
      <c r="G931" s="4"/>
      <c r="H931" s="5"/>
      <c r="I931" s="5"/>
    </row>
    <row r="932" spans="4:9" ht="18" x14ac:dyDescent="0.25">
      <c r="D932" s="9"/>
      <c r="E932" s="4"/>
      <c r="F932" s="4"/>
      <c r="G932" s="4"/>
      <c r="H932" s="5"/>
      <c r="I932" s="5"/>
    </row>
    <row r="933" spans="4:9" ht="18" x14ac:dyDescent="0.25">
      <c r="D933" s="9"/>
      <c r="E933" s="4"/>
      <c r="F933" s="4"/>
      <c r="G933" s="4"/>
      <c r="H933" s="5"/>
      <c r="I933" s="5"/>
    </row>
    <row r="934" spans="4:9" ht="18" x14ac:dyDescent="0.25">
      <c r="D934" s="9"/>
      <c r="E934" s="4"/>
      <c r="F934" s="4"/>
      <c r="G934" s="4"/>
      <c r="H934" s="5"/>
      <c r="I934" s="5"/>
    </row>
    <row r="935" spans="4:9" ht="18" x14ac:dyDescent="0.25">
      <c r="D935" s="9"/>
      <c r="E935" s="4"/>
      <c r="F935" s="4"/>
      <c r="G935" s="4"/>
      <c r="H935" s="5"/>
      <c r="I935" s="5"/>
    </row>
    <row r="936" spans="4:9" ht="18" x14ac:dyDescent="0.25">
      <c r="D936" s="9"/>
      <c r="E936" s="4"/>
      <c r="F936" s="4"/>
      <c r="G936" s="4"/>
      <c r="H936" s="5"/>
      <c r="I936" s="5"/>
    </row>
    <row r="937" spans="4:9" ht="18" x14ac:dyDescent="0.25">
      <c r="D937" s="9"/>
      <c r="E937" s="4"/>
      <c r="F937" s="4"/>
      <c r="G937" s="4"/>
      <c r="H937" s="5"/>
      <c r="I937" s="5"/>
    </row>
    <row r="938" spans="4:9" ht="18" x14ac:dyDescent="0.25">
      <c r="D938" s="9"/>
      <c r="E938" s="4"/>
      <c r="F938" s="4"/>
      <c r="G938" s="4"/>
      <c r="H938" s="5"/>
      <c r="I938" s="5"/>
    </row>
    <row r="939" spans="4:9" ht="18" x14ac:dyDescent="0.25">
      <c r="D939" s="9"/>
      <c r="E939" s="4"/>
      <c r="F939" s="4"/>
      <c r="G939" s="4"/>
      <c r="H939" s="5"/>
      <c r="I939" s="5"/>
    </row>
    <row r="940" spans="4:9" ht="18" x14ac:dyDescent="0.25">
      <c r="D940" s="9"/>
      <c r="E940" s="4"/>
      <c r="F940" s="4"/>
      <c r="G940" s="4"/>
      <c r="H940" s="5"/>
      <c r="I940" s="5"/>
    </row>
    <row r="941" spans="4:9" ht="18" x14ac:dyDescent="0.25">
      <c r="D941" s="9"/>
      <c r="E941" s="4"/>
      <c r="F941" s="4"/>
      <c r="G941" s="4"/>
      <c r="H941" s="5"/>
      <c r="I941" s="5"/>
    </row>
    <row r="942" spans="4:9" ht="18" x14ac:dyDescent="0.25">
      <c r="D942" s="9"/>
      <c r="E942" s="4"/>
      <c r="F942" s="4"/>
      <c r="G942" s="4"/>
      <c r="H942" s="5"/>
      <c r="I942" s="5"/>
    </row>
    <row r="943" spans="4:9" ht="18" x14ac:dyDescent="0.25">
      <c r="D943" s="9"/>
      <c r="E943" s="4"/>
      <c r="F943" s="4"/>
      <c r="G943" s="4"/>
      <c r="H943" s="5"/>
      <c r="I943" s="5"/>
    </row>
    <row r="944" spans="4:9" ht="18" x14ac:dyDescent="0.25">
      <c r="D944" s="9"/>
      <c r="E944" s="4"/>
      <c r="F944" s="4"/>
      <c r="G944" s="4"/>
      <c r="H944" s="5"/>
      <c r="I944" s="5"/>
    </row>
    <row r="945" spans="4:9" ht="18" x14ac:dyDescent="0.25">
      <c r="D945" s="9"/>
      <c r="E945" s="4"/>
      <c r="F945" s="4"/>
      <c r="G945" s="4"/>
      <c r="H945" s="5"/>
      <c r="I945" s="5"/>
    </row>
    <row r="946" spans="4:9" ht="18" x14ac:dyDescent="0.25">
      <c r="D946" s="9"/>
      <c r="E946" s="4"/>
      <c r="F946" s="4"/>
      <c r="G946" s="4"/>
      <c r="H946" s="5"/>
      <c r="I946" s="5"/>
    </row>
    <row r="947" spans="4:9" ht="18" x14ac:dyDescent="0.25">
      <c r="D947" s="9"/>
      <c r="E947" s="4"/>
      <c r="F947" s="4"/>
      <c r="G947" s="4"/>
      <c r="H947" s="5"/>
      <c r="I947" s="5"/>
    </row>
    <row r="948" spans="4:9" ht="18" x14ac:dyDescent="0.25">
      <c r="D948" s="9"/>
      <c r="E948" s="4"/>
      <c r="F948" s="4"/>
      <c r="G948" s="4"/>
      <c r="H948" s="5"/>
      <c r="I948" s="5"/>
    </row>
    <row r="949" spans="4:9" ht="18" x14ac:dyDescent="0.25">
      <c r="D949" s="9"/>
      <c r="E949" s="4"/>
      <c r="F949" s="4"/>
      <c r="G949" s="4"/>
      <c r="H949" s="5"/>
      <c r="I949" s="5"/>
    </row>
    <row r="950" spans="4:9" ht="18" x14ac:dyDescent="0.25">
      <c r="D950" s="9"/>
      <c r="E950" s="4"/>
      <c r="F950" s="4"/>
      <c r="G950" s="4"/>
      <c r="H950" s="5"/>
      <c r="I950" s="5"/>
    </row>
    <row r="951" spans="4:9" ht="18" x14ac:dyDescent="0.25">
      <c r="D951" s="9"/>
      <c r="E951" s="4"/>
      <c r="F951" s="4"/>
      <c r="G951" s="4"/>
      <c r="H951" s="5"/>
      <c r="I951" s="5"/>
    </row>
    <row r="952" spans="4:9" ht="18" x14ac:dyDescent="0.25">
      <c r="D952" s="9"/>
      <c r="E952" s="4"/>
      <c r="F952" s="4"/>
      <c r="G952" s="4"/>
      <c r="H952" s="5"/>
      <c r="I952" s="5"/>
    </row>
    <row r="953" spans="4:9" ht="18" x14ac:dyDescent="0.25">
      <c r="D953" s="9"/>
      <c r="E953" s="4"/>
      <c r="F953" s="4"/>
      <c r="G953" s="4"/>
      <c r="H953" s="5"/>
      <c r="I953" s="5"/>
    </row>
    <row r="954" spans="4:9" ht="18" x14ac:dyDescent="0.25">
      <c r="D954" s="9"/>
      <c r="E954" s="4"/>
      <c r="F954" s="4"/>
      <c r="G954" s="4"/>
      <c r="H954" s="5"/>
      <c r="I954" s="5"/>
    </row>
    <row r="955" spans="4:9" ht="18" x14ac:dyDescent="0.25">
      <c r="D955" s="9"/>
      <c r="E955" s="4"/>
      <c r="F955" s="4"/>
      <c r="G955" s="4"/>
      <c r="H955" s="5"/>
      <c r="I955" s="5"/>
    </row>
    <row r="956" spans="4:9" ht="18" x14ac:dyDescent="0.25">
      <c r="D956" s="9"/>
      <c r="E956" s="4"/>
      <c r="F956" s="4"/>
      <c r="G956" s="4"/>
      <c r="H956" s="5"/>
      <c r="I956" s="5"/>
    </row>
    <row r="957" spans="4:9" ht="18" x14ac:dyDescent="0.25">
      <c r="D957" s="9"/>
      <c r="E957" s="4"/>
      <c r="F957" s="4"/>
      <c r="G957" s="4"/>
      <c r="H957" s="5"/>
      <c r="I957" s="5"/>
    </row>
    <row r="958" spans="4:9" ht="18" x14ac:dyDescent="0.25">
      <c r="D958" s="9"/>
      <c r="E958" s="4"/>
      <c r="F958" s="4"/>
      <c r="G958" s="4"/>
      <c r="H958" s="5"/>
      <c r="I958" s="5"/>
    </row>
    <row r="959" spans="4:9" ht="18" x14ac:dyDescent="0.25">
      <c r="D959" s="9"/>
      <c r="E959" s="4"/>
      <c r="F959" s="4"/>
      <c r="G959" s="4"/>
      <c r="H959" s="5"/>
      <c r="I959" s="5"/>
    </row>
    <row r="960" spans="4:9" ht="18" x14ac:dyDescent="0.25">
      <c r="D960" s="9"/>
      <c r="E960" s="4"/>
      <c r="F960" s="4"/>
      <c r="G960" s="4"/>
      <c r="H960" s="5"/>
      <c r="I960" s="5"/>
    </row>
    <row r="961" spans="4:9" ht="18" x14ac:dyDescent="0.25">
      <c r="D961" s="9"/>
      <c r="E961" s="4"/>
      <c r="F961" s="4"/>
      <c r="G961" s="4"/>
      <c r="H961" s="5"/>
      <c r="I961" s="5"/>
    </row>
    <row r="962" spans="4:9" ht="18" x14ac:dyDescent="0.25">
      <c r="D962" s="9"/>
      <c r="E962" s="4"/>
      <c r="F962" s="4"/>
      <c r="G962" s="4"/>
      <c r="H962" s="5"/>
      <c r="I962" s="5"/>
    </row>
    <row r="963" spans="4:9" ht="18" x14ac:dyDescent="0.25">
      <c r="D963" s="9"/>
      <c r="E963" s="4"/>
      <c r="F963" s="4"/>
      <c r="G963" s="4"/>
      <c r="H963" s="5"/>
      <c r="I963" s="5"/>
    </row>
    <row r="964" spans="4:9" ht="18" x14ac:dyDescent="0.25">
      <c r="D964" s="9"/>
      <c r="E964" s="4"/>
      <c r="F964" s="4"/>
      <c r="G964" s="4"/>
      <c r="H964" s="5"/>
      <c r="I964" s="5"/>
    </row>
    <row r="965" spans="4:9" ht="18" x14ac:dyDescent="0.25">
      <c r="D965" s="9"/>
      <c r="E965" s="4"/>
      <c r="F965" s="4"/>
      <c r="G965" s="4"/>
      <c r="H965" s="5"/>
      <c r="I965" s="5"/>
    </row>
    <row r="966" spans="4:9" ht="18" x14ac:dyDescent="0.25">
      <c r="D966" s="9"/>
      <c r="E966" s="4"/>
      <c r="F966" s="4"/>
      <c r="G966" s="4"/>
      <c r="H966" s="5"/>
      <c r="I966" s="5"/>
    </row>
    <row r="967" spans="4:9" ht="18" x14ac:dyDescent="0.25">
      <c r="D967" s="9"/>
      <c r="E967" s="4"/>
      <c r="F967" s="4"/>
      <c r="G967" s="4"/>
      <c r="H967" s="5"/>
      <c r="I967" s="5"/>
    </row>
    <row r="968" spans="4:9" ht="18" x14ac:dyDescent="0.25">
      <c r="D968" s="9"/>
      <c r="E968" s="4"/>
      <c r="F968" s="4"/>
      <c r="G968" s="4"/>
      <c r="H968" s="5"/>
      <c r="I968" s="5"/>
    </row>
    <row r="969" spans="4:9" ht="18" x14ac:dyDescent="0.25">
      <c r="D969" s="9"/>
      <c r="E969" s="4"/>
      <c r="F969" s="4"/>
      <c r="G969" s="4"/>
      <c r="H969" s="5"/>
      <c r="I969" s="5"/>
    </row>
    <row r="970" spans="4:9" ht="18" x14ac:dyDescent="0.25">
      <c r="D970" s="9"/>
      <c r="E970" s="4"/>
      <c r="F970" s="4"/>
      <c r="G970" s="4"/>
      <c r="H970" s="5"/>
      <c r="I970" s="5"/>
    </row>
    <row r="971" spans="4:9" ht="18" x14ac:dyDescent="0.25">
      <c r="D971" s="9"/>
      <c r="E971" s="4"/>
      <c r="F971" s="4"/>
      <c r="G971" s="4"/>
      <c r="H971" s="5"/>
      <c r="I971" s="5"/>
    </row>
    <row r="972" spans="4:9" ht="18" x14ac:dyDescent="0.25">
      <c r="D972" s="9"/>
      <c r="E972" s="4"/>
      <c r="F972" s="4"/>
      <c r="G972" s="4"/>
      <c r="H972" s="5"/>
      <c r="I972" s="5"/>
    </row>
    <row r="973" spans="4:9" ht="18" x14ac:dyDescent="0.25">
      <c r="D973" s="9"/>
      <c r="E973" s="4"/>
      <c r="F973" s="4"/>
      <c r="G973" s="4"/>
      <c r="H973" s="5"/>
      <c r="I973" s="5"/>
    </row>
    <row r="974" spans="4:9" ht="18" x14ac:dyDescent="0.25">
      <c r="D974" s="9"/>
      <c r="E974" s="4"/>
      <c r="F974" s="4"/>
      <c r="G974" s="4"/>
      <c r="H974" s="5"/>
      <c r="I974" s="5"/>
    </row>
    <row r="975" spans="4:9" ht="18" x14ac:dyDescent="0.25">
      <c r="D975" s="9"/>
      <c r="E975" s="4"/>
      <c r="F975" s="4"/>
      <c r="G975" s="4"/>
      <c r="H975" s="5"/>
      <c r="I975" s="5"/>
    </row>
    <row r="976" spans="4:9" ht="18" x14ac:dyDescent="0.25">
      <c r="D976" s="9"/>
      <c r="E976" s="4"/>
      <c r="F976" s="4"/>
      <c r="G976" s="4"/>
      <c r="H976" s="5"/>
      <c r="I976" s="5"/>
    </row>
    <row r="977" spans="4:9" ht="18" x14ac:dyDescent="0.25">
      <c r="D977" s="9"/>
      <c r="E977" s="4"/>
      <c r="F977" s="4"/>
      <c r="G977" s="4"/>
      <c r="H977" s="5"/>
      <c r="I977" s="5"/>
    </row>
    <row r="978" spans="4:9" ht="18" x14ac:dyDescent="0.25">
      <c r="D978" s="9"/>
      <c r="E978" s="4"/>
      <c r="F978" s="4"/>
      <c r="G978" s="4"/>
      <c r="H978" s="5"/>
      <c r="I978" s="5"/>
    </row>
    <row r="979" spans="4:9" ht="18" x14ac:dyDescent="0.25">
      <c r="D979" s="9"/>
      <c r="E979" s="4"/>
      <c r="F979" s="4"/>
      <c r="G979" s="4"/>
      <c r="H979" s="5"/>
      <c r="I979" s="5"/>
    </row>
    <row r="980" spans="4:9" ht="18" x14ac:dyDescent="0.25">
      <c r="D980" s="9"/>
      <c r="E980" s="4"/>
      <c r="F980" s="4"/>
      <c r="G980" s="4"/>
      <c r="H980" s="5"/>
      <c r="I980" s="5"/>
    </row>
    <row r="981" spans="4:9" ht="18" x14ac:dyDescent="0.25">
      <c r="D981" s="9"/>
      <c r="E981" s="4"/>
      <c r="F981" s="4"/>
      <c r="G981" s="4"/>
      <c r="H981" s="5"/>
      <c r="I981" s="5"/>
    </row>
    <row r="982" spans="4:9" ht="18" x14ac:dyDescent="0.25">
      <c r="D982" s="9"/>
      <c r="E982" s="4"/>
      <c r="F982" s="4"/>
      <c r="G982" s="4"/>
      <c r="H982" s="5"/>
      <c r="I982" s="5"/>
    </row>
    <row r="983" spans="4:9" ht="18" x14ac:dyDescent="0.25">
      <c r="D983" s="9"/>
      <c r="E983" s="4"/>
      <c r="F983" s="4"/>
      <c r="G983" s="4"/>
      <c r="H983" s="5"/>
      <c r="I983" s="5"/>
    </row>
    <row r="984" spans="4:9" ht="18" x14ac:dyDescent="0.25">
      <c r="D984" s="9"/>
      <c r="E984" s="4"/>
      <c r="F984" s="4"/>
      <c r="G984" s="4"/>
      <c r="H984" s="5"/>
      <c r="I984" s="5"/>
    </row>
    <row r="985" spans="4:9" ht="18" x14ac:dyDescent="0.25">
      <c r="D985" s="9"/>
      <c r="E985" s="4"/>
      <c r="F985" s="4"/>
      <c r="G985" s="4"/>
      <c r="H985" s="5"/>
      <c r="I985" s="5"/>
    </row>
    <row r="986" spans="4:9" ht="18" x14ac:dyDescent="0.25">
      <c r="D986" s="9"/>
      <c r="E986" s="4"/>
      <c r="F986" s="4"/>
      <c r="G986" s="4"/>
      <c r="H986" s="5"/>
      <c r="I986" s="5"/>
    </row>
    <row r="987" spans="4:9" ht="18" x14ac:dyDescent="0.25">
      <c r="D987" s="9"/>
      <c r="E987" s="4"/>
      <c r="F987" s="4"/>
      <c r="G987" s="4"/>
      <c r="H987" s="5"/>
      <c r="I987" s="5"/>
    </row>
    <row r="988" spans="4:9" ht="18" x14ac:dyDescent="0.25">
      <c r="D988" s="9"/>
      <c r="E988" s="4"/>
      <c r="F988" s="4"/>
      <c r="G988" s="4"/>
      <c r="H988" s="5"/>
      <c r="I988" s="5"/>
    </row>
    <row r="989" spans="4:9" ht="18" x14ac:dyDescent="0.25">
      <c r="D989" s="9"/>
      <c r="E989" s="4"/>
      <c r="F989" s="4"/>
      <c r="G989" s="4"/>
      <c r="H989" s="5"/>
      <c r="I989" s="5"/>
    </row>
    <row r="990" spans="4:9" ht="18" x14ac:dyDescent="0.25">
      <c r="D990" s="9"/>
      <c r="E990" s="4"/>
      <c r="F990" s="4"/>
      <c r="G990" s="4"/>
      <c r="H990" s="5"/>
      <c r="I990" s="5"/>
    </row>
    <row r="991" spans="4:9" ht="18" x14ac:dyDescent="0.25">
      <c r="D991" s="9"/>
      <c r="E991" s="4"/>
      <c r="F991" s="4"/>
      <c r="G991" s="4"/>
      <c r="H991" s="5"/>
      <c r="I991" s="5"/>
    </row>
    <row r="992" spans="4:9" ht="18" x14ac:dyDescent="0.25">
      <c r="D992" s="9"/>
      <c r="E992" s="4"/>
      <c r="F992" s="4"/>
      <c r="G992" s="4"/>
      <c r="H992" s="5"/>
      <c r="I992" s="5"/>
    </row>
    <row r="993" spans="4:9" ht="18" x14ac:dyDescent="0.25">
      <c r="D993" s="9"/>
      <c r="E993" s="4"/>
      <c r="F993" s="4"/>
      <c r="G993" s="4"/>
      <c r="H993" s="5"/>
      <c r="I993" s="5"/>
    </row>
    <row r="994" spans="4:9" ht="18" x14ac:dyDescent="0.25">
      <c r="D994" s="9"/>
      <c r="E994" s="4"/>
      <c r="F994" s="4"/>
      <c r="G994" s="4"/>
      <c r="H994" s="5"/>
      <c r="I994" s="5"/>
    </row>
    <row r="995" spans="4:9" ht="18" x14ac:dyDescent="0.25">
      <c r="D995" s="9"/>
      <c r="E995" s="4"/>
      <c r="F995" s="4"/>
      <c r="G995" s="4"/>
      <c r="H995" s="5"/>
      <c r="I995" s="5"/>
    </row>
    <row r="996" spans="4:9" ht="18" x14ac:dyDescent="0.25">
      <c r="D996" s="9"/>
      <c r="E996" s="4"/>
      <c r="F996" s="4"/>
      <c r="G996" s="4"/>
      <c r="H996" s="5"/>
      <c r="I996" s="5"/>
    </row>
    <row r="997" spans="4:9" ht="18" x14ac:dyDescent="0.25">
      <c r="D997" s="9"/>
      <c r="E997" s="4"/>
      <c r="F997" s="4"/>
      <c r="G997" s="4"/>
      <c r="H997" s="5"/>
      <c r="I997" s="5"/>
    </row>
    <row r="998" spans="4:9" ht="18" x14ac:dyDescent="0.25">
      <c r="D998" s="9"/>
      <c r="E998" s="4"/>
      <c r="F998" s="4"/>
      <c r="G998" s="4"/>
      <c r="H998" s="5"/>
      <c r="I998" s="5"/>
    </row>
    <row r="999" spans="4:9" ht="18" x14ac:dyDescent="0.25">
      <c r="D999" s="9"/>
      <c r="E999" s="4"/>
      <c r="F999" s="4"/>
      <c r="G999" s="4"/>
      <c r="H999" s="5"/>
      <c r="I999" s="5"/>
    </row>
    <row r="1000" spans="4:9" ht="18" x14ac:dyDescent="0.25">
      <c r="D1000" s="9"/>
      <c r="E1000" s="4"/>
      <c r="F1000" s="4"/>
      <c r="G1000" s="4"/>
      <c r="H1000" s="5"/>
      <c r="I1000" s="5"/>
    </row>
    <row r="1001" spans="4:9" ht="18" x14ac:dyDescent="0.25">
      <c r="D1001" s="9"/>
      <c r="E1001" s="4"/>
      <c r="F1001" s="4"/>
      <c r="G1001" s="4"/>
      <c r="H1001" s="5"/>
      <c r="I1001" s="5"/>
    </row>
    <row r="1002" spans="4:9" ht="18" x14ac:dyDescent="0.25">
      <c r="D1002" s="9"/>
      <c r="E1002" s="4"/>
      <c r="F1002" s="4"/>
      <c r="G1002" s="4"/>
      <c r="H1002" s="5"/>
      <c r="I1002" s="5"/>
    </row>
    <row r="1003" spans="4:9" ht="18" x14ac:dyDescent="0.25">
      <c r="D1003" s="9"/>
      <c r="E1003" s="4"/>
      <c r="F1003" s="4"/>
      <c r="G1003" s="4"/>
      <c r="H1003" s="5"/>
      <c r="I1003" s="5"/>
    </row>
    <row r="1004" spans="4:9" ht="18" x14ac:dyDescent="0.25">
      <c r="D1004" s="9"/>
      <c r="E1004" s="4"/>
      <c r="F1004" s="4"/>
      <c r="G1004" s="4"/>
      <c r="H1004" s="5"/>
      <c r="I1004" s="5"/>
    </row>
    <row r="1005" spans="4:9" ht="18" x14ac:dyDescent="0.25">
      <c r="D1005" s="9"/>
      <c r="E1005" s="4"/>
      <c r="F1005" s="4"/>
      <c r="G1005" s="4"/>
      <c r="H1005" s="5"/>
      <c r="I1005" s="5"/>
    </row>
    <row r="1006" spans="4:9" ht="18" x14ac:dyDescent="0.25">
      <c r="D1006" s="9"/>
      <c r="E1006" s="4"/>
      <c r="F1006" s="4"/>
      <c r="G1006" s="4"/>
      <c r="H1006" s="5"/>
      <c r="I1006" s="5"/>
    </row>
    <row r="1007" spans="4:9" ht="18" x14ac:dyDescent="0.25">
      <c r="D1007" s="9"/>
      <c r="E1007" s="4"/>
      <c r="F1007" s="4"/>
      <c r="G1007" s="4"/>
      <c r="H1007" s="5"/>
      <c r="I1007" s="5"/>
    </row>
    <row r="1008" spans="4:9" ht="18" x14ac:dyDescent="0.25">
      <c r="D1008" s="9"/>
      <c r="E1008" s="4"/>
      <c r="F1008" s="4"/>
      <c r="G1008" s="4"/>
      <c r="H1008" s="5"/>
      <c r="I1008" s="5"/>
    </row>
    <row r="1009" spans="4:9" ht="18" x14ac:dyDescent="0.25">
      <c r="D1009" s="9"/>
      <c r="E1009" s="4"/>
      <c r="F1009" s="4"/>
      <c r="G1009" s="4"/>
      <c r="H1009" s="5"/>
      <c r="I1009" s="5"/>
    </row>
    <row r="1010" spans="4:9" ht="18" x14ac:dyDescent="0.25">
      <c r="D1010" s="9"/>
      <c r="E1010" s="4"/>
      <c r="F1010" s="4"/>
      <c r="G1010" s="4"/>
      <c r="H1010" s="5"/>
      <c r="I1010" s="5"/>
    </row>
  </sheetData>
  <pageMargins left="0.7" right="0.7" top="0.75" bottom="0.75" header="0.3" footer="0.3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الصفحة الرئيسية</vt:lpstr>
      <vt:lpstr>الأصناف</vt:lpstr>
      <vt:lpstr>ادخال بيانات</vt:lpstr>
      <vt:lpstr>رصيد المخازن</vt:lpstr>
      <vt:lpstr>تقارير المخازن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</dc:creator>
  <cp:lastModifiedBy>Abdallah</cp:lastModifiedBy>
  <dcterms:created xsi:type="dcterms:W3CDTF">2019-04-26T02:21:14Z</dcterms:created>
  <dcterms:modified xsi:type="dcterms:W3CDTF">2019-04-28T19:17:16Z</dcterms:modified>
  <cp:contentStatus/>
</cp:coreProperties>
</file>